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F:\RFPs\2024\3. Link Empannelment - International\7. Addendum &amp; Extension\Addendum 1\Final Docs\Website\Addendum 2, Prebid query response and revised Commercial bid format\"/>
    </mc:Choice>
  </mc:AlternateContent>
  <xr:revisionPtr revIDLastSave="0" documentId="13_ncr:1_{D1818C04-99C8-47F8-B07F-52C632D7BC36}" xr6:coauthVersionLast="47" xr6:coauthVersionMax="47" xr10:uidLastSave="{00000000-0000-0000-0000-000000000000}"/>
  <bookViews>
    <workbookView xWindow="-120" yWindow="-120" windowWidth="25440" windowHeight="15390" tabRatio="830" xr2:uid="{00000000-000D-0000-FFFF-FFFF00000000}"/>
  </bookViews>
  <sheets>
    <sheet name="Annx 15 - Commercial"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9" i="4" l="1"/>
  <c r="Y131" i="4"/>
  <c r="N131" i="4"/>
  <c r="X130" i="4"/>
  <c r="P131" i="4" s="1"/>
  <c r="M130" i="4"/>
  <c r="E131" i="4" s="1"/>
  <c r="O130" i="4" l="1"/>
  <c r="O131" i="4" s="1"/>
  <c r="E132" i="4"/>
  <c r="Z130" i="4"/>
  <c r="Z131" i="4" s="1"/>
  <c r="E133" i="4" l="1"/>
  <c r="Y97" i="4"/>
  <c r="N97" i="4"/>
  <c r="Y127" i="4"/>
  <c r="N127" i="4"/>
  <c r="Y122" i="4"/>
  <c r="N122" i="4"/>
  <c r="Y117" i="4"/>
  <c r="N117" i="4"/>
  <c r="Y89" i="4"/>
  <c r="N89" i="4"/>
  <c r="Y81" i="4"/>
  <c r="N81" i="4"/>
  <c r="Y76" i="4"/>
  <c r="N76" i="4"/>
  <c r="Y71" i="4"/>
  <c r="N71" i="4"/>
  <c r="Y66" i="4"/>
  <c r="N66" i="4"/>
  <c r="Y61" i="4"/>
  <c r="N61" i="4"/>
  <c r="Y51" i="4"/>
  <c r="N51" i="4"/>
  <c r="Y34" i="4"/>
  <c r="N34" i="4"/>
  <c r="N29" i="4"/>
  <c r="Y10" i="4"/>
  <c r="Y18" i="4"/>
  <c r="N18" i="4"/>
  <c r="N10" i="4"/>
  <c r="X126" i="4" l="1"/>
  <c r="Z126" i="4" s="1"/>
  <c r="M126" i="4"/>
  <c r="O126" i="4" s="1"/>
  <c r="X125" i="4"/>
  <c r="Z125" i="4" s="1"/>
  <c r="M125" i="4"/>
  <c r="O125" i="4" s="1"/>
  <c r="X121" i="4"/>
  <c r="Z121" i="4" s="1"/>
  <c r="M121" i="4"/>
  <c r="O121" i="4" s="1"/>
  <c r="X120" i="4"/>
  <c r="Z120" i="4" s="1"/>
  <c r="M120" i="4"/>
  <c r="O120" i="4" s="1"/>
  <c r="X116" i="4"/>
  <c r="Z116" i="4" s="1"/>
  <c r="M116" i="4"/>
  <c r="O116" i="4" s="1"/>
  <c r="X115" i="4"/>
  <c r="Z115" i="4" s="1"/>
  <c r="M115" i="4"/>
  <c r="O115" i="4" s="1"/>
  <c r="X114" i="4"/>
  <c r="Z114" i="4" s="1"/>
  <c r="M114" i="4"/>
  <c r="O114" i="4" s="1"/>
  <c r="X113" i="4"/>
  <c r="Z113" i="4" s="1"/>
  <c r="M113" i="4"/>
  <c r="O113" i="4" s="1"/>
  <c r="X112" i="4"/>
  <c r="Z112" i="4" s="1"/>
  <c r="M112" i="4"/>
  <c r="O112" i="4" s="1"/>
  <c r="X111" i="4"/>
  <c r="Z111" i="4" s="1"/>
  <c r="M111" i="4"/>
  <c r="O111" i="4" s="1"/>
  <c r="X110" i="4"/>
  <c r="Z110" i="4" s="1"/>
  <c r="M110" i="4"/>
  <c r="O110" i="4" s="1"/>
  <c r="X109" i="4"/>
  <c r="Z109" i="4" s="1"/>
  <c r="M109" i="4"/>
  <c r="O109" i="4" s="1"/>
  <c r="X108" i="4"/>
  <c r="Z108" i="4" s="1"/>
  <c r="M108" i="4"/>
  <c r="O108" i="4" s="1"/>
  <c r="X107" i="4"/>
  <c r="Z107" i="4" s="1"/>
  <c r="M107" i="4"/>
  <c r="O107" i="4" s="1"/>
  <c r="X106" i="4"/>
  <c r="Z106" i="4" s="1"/>
  <c r="M106" i="4"/>
  <c r="O106" i="4" s="1"/>
  <c r="X105" i="4"/>
  <c r="Z105" i="4" s="1"/>
  <c r="M105" i="4"/>
  <c r="O105" i="4" s="1"/>
  <c r="X104" i="4"/>
  <c r="Z104" i="4" s="1"/>
  <c r="M104" i="4"/>
  <c r="O104" i="4" s="1"/>
  <c r="X103" i="4"/>
  <c r="Z103" i="4" s="1"/>
  <c r="M103" i="4"/>
  <c r="O103" i="4" s="1"/>
  <c r="X102" i="4"/>
  <c r="Z102" i="4" s="1"/>
  <c r="M102" i="4"/>
  <c r="O102" i="4" s="1"/>
  <c r="X101" i="4"/>
  <c r="Z101" i="4" s="1"/>
  <c r="Z117" i="4" s="1"/>
  <c r="M101" i="4"/>
  <c r="O101" i="4" s="1"/>
  <c r="X100" i="4"/>
  <c r="Z100" i="4" s="1"/>
  <c r="M100" i="4"/>
  <c r="O100" i="4" s="1"/>
  <c r="X96" i="4"/>
  <c r="Z96" i="4" s="1"/>
  <c r="M96" i="4"/>
  <c r="O96" i="4" s="1"/>
  <c r="X95" i="4"/>
  <c r="Z95" i="4" s="1"/>
  <c r="M95" i="4"/>
  <c r="O95" i="4" s="1"/>
  <c r="X94" i="4"/>
  <c r="Z94" i="4" s="1"/>
  <c r="M94" i="4"/>
  <c r="O94" i="4" s="1"/>
  <c r="X93" i="4"/>
  <c r="Z93" i="4" s="1"/>
  <c r="M93" i="4"/>
  <c r="O93" i="4" s="1"/>
  <c r="X92" i="4"/>
  <c r="Z92" i="4" s="1"/>
  <c r="Z97" i="4" s="1"/>
  <c r="M92" i="4"/>
  <c r="X88" i="4"/>
  <c r="Z88" i="4" s="1"/>
  <c r="M88" i="4"/>
  <c r="O88" i="4" s="1"/>
  <c r="X87" i="4"/>
  <c r="Z87" i="4" s="1"/>
  <c r="M87" i="4"/>
  <c r="O87" i="4" s="1"/>
  <c r="X86" i="4"/>
  <c r="Z86" i="4" s="1"/>
  <c r="M86" i="4"/>
  <c r="O86" i="4" s="1"/>
  <c r="X85" i="4"/>
  <c r="Z85" i="4" s="1"/>
  <c r="M85" i="4"/>
  <c r="O85" i="4" s="1"/>
  <c r="X84" i="4"/>
  <c r="Z84" i="4" s="1"/>
  <c r="M84" i="4"/>
  <c r="O84" i="4" s="1"/>
  <c r="X80" i="4"/>
  <c r="Z80" i="4" s="1"/>
  <c r="M80" i="4"/>
  <c r="O80" i="4" s="1"/>
  <c r="X79" i="4"/>
  <c r="Z79" i="4" s="1"/>
  <c r="M79" i="4"/>
  <c r="O79" i="4" s="1"/>
  <c r="X75" i="4"/>
  <c r="Z75" i="4" s="1"/>
  <c r="Z76" i="4" s="1"/>
  <c r="M75" i="4"/>
  <c r="O75" i="4" s="1"/>
  <c r="X74" i="4"/>
  <c r="Z74" i="4" s="1"/>
  <c r="M74" i="4"/>
  <c r="O74" i="4" s="1"/>
  <c r="X70" i="4"/>
  <c r="Z70" i="4" s="1"/>
  <c r="Z71" i="4" s="1"/>
  <c r="M70" i="4"/>
  <c r="O70" i="4" s="1"/>
  <c r="X69" i="4"/>
  <c r="Z69" i="4" s="1"/>
  <c r="M69" i="4"/>
  <c r="O69" i="4" s="1"/>
  <c r="X65" i="4"/>
  <c r="Z65" i="4" s="1"/>
  <c r="M65" i="4"/>
  <c r="O65" i="4" s="1"/>
  <c r="X64" i="4"/>
  <c r="Z64" i="4" s="1"/>
  <c r="M64" i="4"/>
  <c r="O64" i="4" s="1"/>
  <c r="X60" i="4"/>
  <c r="Z60" i="4" s="1"/>
  <c r="M60" i="4"/>
  <c r="O60" i="4" s="1"/>
  <c r="X59" i="4"/>
  <c r="Z59" i="4" s="1"/>
  <c r="M59" i="4"/>
  <c r="O59" i="4" s="1"/>
  <c r="X58" i="4"/>
  <c r="Z58" i="4" s="1"/>
  <c r="M58" i="4"/>
  <c r="O58" i="4" s="1"/>
  <c r="X57" i="4"/>
  <c r="Z57" i="4" s="1"/>
  <c r="M57" i="4"/>
  <c r="O57" i="4" s="1"/>
  <c r="X56" i="4"/>
  <c r="Z56" i="4" s="1"/>
  <c r="M56" i="4"/>
  <c r="O56" i="4" s="1"/>
  <c r="X55" i="4"/>
  <c r="Z55" i="4" s="1"/>
  <c r="M55" i="4"/>
  <c r="O55" i="4" s="1"/>
  <c r="X54" i="4"/>
  <c r="Z54" i="4" s="1"/>
  <c r="Z61" i="4" s="1"/>
  <c r="M54" i="4"/>
  <c r="O54" i="4" s="1"/>
  <c r="X50" i="4"/>
  <c r="Z50" i="4" s="1"/>
  <c r="M50" i="4"/>
  <c r="O50" i="4" s="1"/>
  <c r="X49" i="4"/>
  <c r="Z49" i="4" s="1"/>
  <c r="M49" i="4"/>
  <c r="O49" i="4" s="1"/>
  <c r="X48" i="4"/>
  <c r="Z48" i="4" s="1"/>
  <c r="M48" i="4"/>
  <c r="O48" i="4" s="1"/>
  <c r="X47" i="4"/>
  <c r="Z47" i="4" s="1"/>
  <c r="M47" i="4"/>
  <c r="O47" i="4" s="1"/>
  <c r="X46" i="4"/>
  <c r="Z46" i="4" s="1"/>
  <c r="M46" i="4"/>
  <c r="O46" i="4" s="1"/>
  <c r="X45" i="4"/>
  <c r="Z45" i="4" s="1"/>
  <c r="M45" i="4"/>
  <c r="O45" i="4" s="1"/>
  <c r="X44" i="4"/>
  <c r="Z44" i="4" s="1"/>
  <c r="M44" i="4"/>
  <c r="O44" i="4" s="1"/>
  <c r="X43" i="4"/>
  <c r="Z43" i="4" s="1"/>
  <c r="M43" i="4"/>
  <c r="O43" i="4" s="1"/>
  <c r="X42" i="4"/>
  <c r="Z42" i="4" s="1"/>
  <c r="M42" i="4"/>
  <c r="O42" i="4" s="1"/>
  <c r="X41" i="4"/>
  <c r="Z41" i="4" s="1"/>
  <c r="M41" i="4"/>
  <c r="O41" i="4" s="1"/>
  <c r="X40" i="4"/>
  <c r="Z40" i="4" s="1"/>
  <c r="M40" i="4"/>
  <c r="O40" i="4" s="1"/>
  <c r="X39" i="4"/>
  <c r="Z39" i="4" s="1"/>
  <c r="M39" i="4"/>
  <c r="O39" i="4" s="1"/>
  <c r="X38" i="4"/>
  <c r="Z38" i="4" s="1"/>
  <c r="M38" i="4"/>
  <c r="O38" i="4" s="1"/>
  <c r="X37" i="4"/>
  <c r="Z37" i="4" s="1"/>
  <c r="M37" i="4"/>
  <c r="O37" i="4" s="1"/>
  <c r="X33" i="4"/>
  <c r="Z33" i="4" s="1"/>
  <c r="M33" i="4"/>
  <c r="O33" i="4" s="1"/>
  <c r="X32" i="4"/>
  <c r="Z32" i="4" s="1"/>
  <c r="Z34" i="4" s="1"/>
  <c r="M32" i="4"/>
  <c r="X28" i="4"/>
  <c r="Z28" i="4" s="1"/>
  <c r="M28" i="4"/>
  <c r="O28" i="4" s="1"/>
  <c r="X27" i="4"/>
  <c r="Z27" i="4" s="1"/>
  <c r="M27" i="4"/>
  <c r="O27" i="4" s="1"/>
  <c r="X26" i="4"/>
  <c r="Z26" i="4" s="1"/>
  <c r="M26" i="4"/>
  <c r="O26" i="4" s="1"/>
  <c r="X25" i="4"/>
  <c r="Z25" i="4" s="1"/>
  <c r="M25" i="4"/>
  <c r="O25" i="4" s="1"/>
  <c r="X24" i="4"/>
  <c r="Z24" i="4" s="1"/>
  <c r="M24" i="4"/>
  <c r="O24" i="4" s="1"/>
  <c r="X23" i="4"/>
  <c r="Z23" i="4" s="1"/>
  <c r="M23" i="4"/>
  <c r="O23" i="4" s="1"/>
  <c r="X22" i="4"/>
  <c r="Z22" i="4" s="1"/>
  <c r="M22" i="4"/>
  <c r="O22" i="4" s="1"/>
  <c r="X21" i="4"/>
  <c r="Z21" i="4" s="1"/>
  <c r="M21" i="4"/>
  <c r="O21" i="4" s="1"/>
  <c r="X17" i="4"/>
  <c r="Z17" i="4" s="1"/>
  <c r="M17" i="4"/>
  <c r="O17" i="4" s="1"/>
  <c r="X16" i="4"/>
  <c r="Z16" i="4" s="1"/>
  <c r="M16" i="4"/>
  <c r="O16" i="4" s="1"/>
  <c r="X15" i="4"/>
  <c r="Z15" i="4" s="1"/>
  <c r="M15" i="4"/>
  <c r="O15" i="4" s="1"/>
  <c r="X14" i="4"/>
  <c r="Z14" i="4" s="1"/>
  <c r="Z18" i="4" s="1"/>
  <c r="M14" i="4"/>
  <c r="O14" i="4" s="1"/>
  <c r="X13" i="4"/>
  <c r="Z13" i="4" s="1"/>
  <c r="M13" i="4"/>
  <c r="O13" i="4" s="1"/>
  <c r="X9" i="4"/>
  <c r="Z9" i="4" s="1"/>
  <c r="M9" i="4"/>
  <c r="O9" i="4" s="1"/>
  <c r="X8" i="4"/>
  <c r="Z8" i="4" s="1"/>
  <c r="M8" i="4"/>
  <c r="O8" i="4" s="1"/>
  <c r="A95" i="4"/>
  <c r="A96" i="4" s="1"/>
  <c r="A100" i="4" s="1"/>
  <c r="A101" i="4" s="1"/>
  <c r="A102" i="4" s="1"/>
  <c r="A103" i="4" s="1"/>
  <c r="A104" i="4" s="1"/>
  <c r="A105" i="4" s="1"/>
  <c r="A106" i="4" s="1"/>
  <c r="A107" i="4" s="1"/>
  <c r="A108" i="4" s="1"/>
  <c r="A109" i="4" s="1"/>
  <c r="A110" i="4" s="1"/>
  <c r="A111" i="4" s="1"/>
  <c r="A112" i="4" s="1"/>
  <c r="A113" i="4" s="1"/>
  <c r="A114" i="4" s="1"/>
  <c r="A115" i="4" s="1"/>
  <c r="A87" i="4"/>
  <c r="A69" i="4"/>
  <c r="A70" i="4" s="1"/>
  <c r="A38" i="4"/>
  <c r="A39" i="4" s="1"/>
  <c r="A40" i="4" s="1"/>
  <c r="A41" i="4" s="1"/>
  <c r="A42" i="4" s="1"/>
  <c r="A43" i="4" s="1"/>
  <c r="A44" i="4" s="1"/>
  <c r="A45" i="4" s="1"/>
  <c r="A46" i="4" s="1"/>
  <c r="A47" i="4" s="1"/>
  <c r="A48" i="4" s="1"/>
  <c r="A49" i="4" s="1"/>
  <c r="A50" i="4" s="1"/>
  <c r="A54" i="4" s="1"/>
  <c r="A55" i="4" s="1"/>
  <c r="A56" i="4" s="1"/>
  <c r="A57" i="4" s="1"/>
  <c r="A58" i="4" s="1"/>
  <c r="A59" i="4" s="1"/>
  <c r="A60" i="4" s="1"/>
  <c r="A64" i="4" s="1"/>
  <c r="A21" i="4"/>
  <c r="A22" i="4" s="1"/>
  <c r="A23" i="4" s="1"/>
  <c r="A24" i="4" s="1"/>
  <c r="A25" i="4" s="1"/>
  <c r="A26" i="4" s="1"/>
  <c r="A27" i="4" s="1"/>
  <c r="A28" i="4" s="1"/>
  <c r="Z127" i="4" l="1"/>
  <c r="O10" i="4"/>
  <c r="O29" i="4"/>
  <c r="O66" i="4"/>
  <c r="O76" i="4"/>
  <c r="E78" i="4" s="1"/>
  <c r="O81" i="4"/>
  <c r="O117" i="4"/>
  <c r="E119" i="4" s="1"/>
  <c r="Z51" i="4"/>
  <c r="Z89" i="4"/>
  <c r="Z29" i="4"/>
  <c r="Z10" i="4"/>
  <c r="Z66" i="4"/>
  <c r="Z81" i="4"/>
  <c r="E83" i="4" s="1"/>
  <c r="Z122" i="4"/>
  <c r="O89" i="4"/>
  <c r="O18" i="4"/>
  <c r="E20" i="4" s="1"/>
  <c r="E34" i="4"/>
  <c r="O32" i="4"/>
  <c r="O34" i="4" s="1"/>
  <c r="E36" i="4" s="1"/>
  <c r="O51" i="4"/>
  <c r="O61" i="4"/>
  <c r="E63" i="4" s="1"/>
  <c r="O71" i="4"/>
  <c r="E73" i="4" s="1"/>
  <c r="E97" i="4"/>
  <c r="O92" i="4"/>
  <c r="O97" i="4" s="1"/>
  <c r="E99" i="4" s="1"/>
  <c r="O122" i="4"/>
  <c r="O127" i="4"/>
  <c r="E129" i="4" s="1"/>
  <c r="P51" i="4"/>
  <c r="P18" i="4"/>
  <c r="P29" i="4"/>
  <c r="E10" i="4"/>
  <c r="P66" i="4"/>
  <c r="P71" i="4"/>
  <c r="P76" i="4"/>
  <c r="P127" i="4"/>
  <c r="P122" i="4"/>
  <c r="E51" i="4"/>
  <c r="E66" i="4"/>
  <c r="E81" i="4"/>
  <c r="E89" i="4"/>
  <c r="E117" i="4"/>
  <c r="E122" i="4"/>
  <c r="E29" i="4"/>
  <c r="E76" i="4"/>
  <c r="P34" i="4"/>
  <c r="P10" i="4"/>
  <c r="E71" i="4"/>
  <c r="P89" i="4"/>
  <c r="E18" i="4"/>
  <c r="P61" i="4"/>
  <c r="E127" i="4"/>
  <c r="E61" i="4"/>
  <c r="P81" i="4"/>
  <c r="P97" i="4"/>
  <c r="P117" i="4"/>
  <c r="E12" i="4" l="1"/>
  <c r="E35" i="4"/>
  <c r="E91" i="4"/>
  <c r="E98" i="4"/>
  <c r="E77" i="4"/>
  <c r="E124" i="4"/>
  <c r="E31" i="4"/>
  <c r="E53" i="4"/>
  <c r="E68" i="4"/>
  <c r="E30" i="4"/>
  <c r="E19" i="4"/>
  <c r="E62" i="4"/>
  <c r="E72" i="4"/>
  <c r="E67" i="4"/>
  <c r="E118" i="4"/>
  <c r="E128" i="4"/>
  <c r="E52" i="4"/>
  <c r="E90" i="4"/>
  <c r="E123" i="4"/>
  <c r="E82" i="4"/>
  <c r="E11" i="4"/>
</calcChain>
</file>

<file path=xl/sharedStrings.xml><?xml version="1.0" encoding="utf-8"?>
<sst xmlns="http://schemas.openxmlformats.org/spreadsheetml/2006/main" count="588" uniqueCount="257">
  <si>
    <t>COMMERCIAL - PRIMARY</t>
  </si>
  <si>
    <t>COMMERCIAL - SECONDARY</t>
  </si>
  <si>
    <t>Primary Technology</t>
  </si>
  <si>
    <t>OTC</t>
  </si>
  <si>
    <t>Bandwidth Charges</t>
  </si>
  <si>
    <t>Total Cost for 5 years</t>
  </si>
  <si>
    <t>Backup Technology</t>
  </si>
  <si>
    <t>S.No.</t>
  </si>
  <si>
    <t>Branch Name</t>
  </si>
  <si>
    <t>Y1</t>
  </si>
  <si>
    <t>Y2</t>
  </si>
  <si>
    <t>Y3</t>
  </si>
  <si>
    <t>Y4</t>
  </si>
  <si>
    <t>Y5</t>
  </si>
  <si>
    <t>SYDNEY</t>
  </si>
  <si>
    <t>MPLS</t>
  </si>
  <si>
    <t>Sub Total (Rs.)</t>
  </si>
  <si>
    <t xml:space="preserve">Note: </t>
  </si>
  <si>
    <t>For each of the above items, the Service Provider is required to provide the cost for every line item. If the cost for any line item is indicated as zero then it will be assumed by the Bank that the said item is provided to the Bank without any cost and the same needs to be supplied as per RFP requirements provided in the tender.</t>
  </si>
  <si>
    <t>While utmost care has been taken to automate this sheet, however the Service Provider has to make sure all the arithmetical calculations are accurate. Bank will not be held responsible for any incorrect calculations.</t>
  </si>
  <si>
    <t>If any Service Provider has not quoted for any branch in a particular territory then the service provider will not be considered for commercial evaluation under that territory.</t>
  </si>
  <si>
    <t>Backhaul links (i.e. Port at Mumbai &amp; Hyderabad) - Dual POPs with Dual diverse access &amp; Dual CPEs for seamless traffic diversion in case of backhaul link failures (i.e. either DC or DR)</t>
  </si>
  <si>
    <t>The prices to be quoted should be in OPEX model</t>
  </si>
  <si>
    <t>Authorized Signatory</t>
  </si>
  <si>
    <t>Designation:</t>
  </si>
  <si>
    <t>Vendor’s Corporate Name</t>
  </si>
  <si>
    <t>FRANCISTOWN</t>
  </si>
  <si>
    <t>GABORONE</t>
  </si>
  <si>
    <t>GABORONE-WEST</t>
  </si>
  <si>
    <t>DIAMOND PLAZA</t>
  </si>
  <si>
    <t>MOMBASA</t>
  </si>
  <si>
    <t xml:space="preserve">MERU </t>
  </si>
  <si>
    <t xml:space="preserve">KAKAMEGA </t>
  </si>
  <si>
    <t>THIKA</t>
  </si>
  <si>
    <t>SARIT</t>
  </si>
  <si>
    <t>NYALI</t>
  </si>
  <si>
    <t>NAKURU</t>
  </si>
  <si>
    <t>NAIROBI-HO</t>
  </si>
  <si>
    <t>KISUMU</t>
  </si>
  <si>
    <t>INDUSTRIAL AREA</t>
  </si>
  <si>
    <t>ELDORET</t>
  </si>
  <si>
    <t>NEWYORK  DR  (NJ)</t>
  </si>
  <si>
    <t xml:space="preserve">NYK PARK AVENUE </t>
  </si>
  <si>
    <t>ARUSHA</t>
  </si>
  <si>
    <t>DAR-ES-SALAM</t>
  </si>
  <si>
    <t>KAIRAKOO-MAFIA STREET</t>
  </si>
  <si>
    <t>MWANZA</t>
  </si>
  <si>
    <t>BA</t>
  </si>
  <si>
    <t>LABASA</t>
  </si>
  <si>
    <t>LAUTOKA</t>
  </si>
  <si>
    <t>NADI</t>
  </si>
  <si>
    <t>NAUSORI</t>
  </si>
  <si>
    <t>RAKI RAKI</t>
  </si>
  <si>
    <t>SIGOTAKA</t>
  </si>
  <si>
    <t>SUVA</t>
  </si>
  <si>
    <t>CENTREDEFLAQ</t>
  </si>
  <si>
    <t>CUREPIEPE</t>
  </si>
  <si>
    <t>PORT LOUIS</t>
  </si>
  <si>
    <t>QUATREBORNES</t>
  </si>
  <si>
    <t>ROSEBELLE</t>
  </si>
  <si>
    <t>ROSEHILL</t>
  </si>
  <si>
    <t>VACOAS</t>
  </si>
  <si>
    <t>AUCKLAND</t>
  </si>
  <si>
    <t>WELLINGTON</t>
  </si>
  <si>
    <t>SINGAPORE</t>
  </si>
  <si>
    <t>ABHUDHABHI</t>
  </si>
  <si>
    <t>BURDUBAI</t>
  </si>
  <si>
    <t>DEIRA DUBAI</t>
  </si>
  <si>
    <t>SHARJAH</t>
  </si>
  <si>
    <t>ENTEBBE</t>
  </si>
  <si>
    <t>IGANGA</t>
  </si>
  <si>
    <t>JINJA</t>
  </si>
  <si>
    <t>KABALE</t>
  </si>
  <si>
    <t>KABIRA</t>
  </si>
  <si>
    <t>KAMPALA RAILWAY STATION</t>
  </si>
  <si>
    <t>KANSANGA</t>
  </si>
  <si>
    <t>KAWEMPE</t>
  </si>
  <si>
    <t xml:space="preserve">LIRA </t>
  </si>
  <si>
    <t>MBALE</t>
  </si>
  <si>
    <t>MBARARA</t>
  </si>
  <si>
    <t>MUKONO</t>
  </si>
  <si>
    <t>OVINO</t>
  </si>
  <si>
    <t xml:space="preserve">KOLOLO </t>
  </si>
  <si>
    <t>LONDON MAIN</t>
  </si>
  <si>
    <t xml:space="preserve">SOUTHALL </t>
  </si>
  <si>
    <t>GREATER MUTRAH (RUWI)</t>
  </si>
  <si>
    <t>RASALKHAIMA</t>
  </si>
  <si>
    <t>2Mbps</t>
  </si>
  <si>
    <t>1Mbps</t>
  </si>
  <si>
    <t>4Mbps</t>
  </si>
  <si>
    <t>6Mbps</t>
  </si>
  <si>
    <t>NAIROBI MAIN BRANCH</t>
  </si>
  <si>
    <t>The proposal should have modular routers (i.e. Having Multiple slots and scalable for upgrades / downgrades) only as the devices (CPE). Separate physical routers to be factored in the proposal for both Primary and Backup solutions. Both the routers should be HSRP and IPSEC enabled and must be connected back to back for auto failover. Any and all technical refresh for the CPE during the tenure of the contract will be on the Service Provider</t>
  </si>
  <si>
    <t>Territory</t>
  </si>
  <si>
    <t>AUSTRALIA</t>
  </si>
  <si>
    <t>BOTSWANA</t>
  </si>
  <si>
    <t>FIJI</t>
  </si>
  <si>
    <t>KENYA</t>
  </si>
  <si>
    <t>MAURITIUS</t>
  </si>
  <si>
    <t>NEW ZEALAND</t>
  </si>
  <si>
    <t>SEYCHELLES</t>
  </si>
  <si>
    <t>TANZANIA</t>
  </si>
  <si>
    <t>United Arab Emirates (UAE)</t>
  </si>
  <si>
    <t>UGANDA</t>
  </si>
  <si>
    <t>USA</t>
  </si>
  <si>
    <t>L1 bidder will be decided territory wise,based on the combined TCO price of all individual branches in a territory.</t>
  </si>
  <si>
    <t>The prices quoted by the Service Provider shall be all inclusive of excise duties, custom duties, local levies, freight forwarding, License &amp; regulatory fees. Goods &amp; Services Tax  will be paid extra at actual on production of original receipt wherever applicable.Prices to be necessarily quoted in INR only.</t>
  </si>
  <si>
    <t>MOMBASA ROAD</t>
  </si>
  <si>
    <t>Required BW</t>
  </si>
  <si>
    <t>Unit No 70 1 Brown Street Ashfiled   NSW 2131</t>
  </si>
  <si>
    <t xml:space="preserve">Address details
</t>
  </si>
  <si>
    <t>701-702/265 Castlereagh St, Sydney NSW 2000</t>
  </si>
  <si>
    <t>AKD HOUSE, PLOT 1108, THE MALL, GABORONE,
P O Box 21559, Bontleng, Gaborone, Botswana</t>
  </si>
  <si>
    <t xml:space="preserve"> Botswana Digital &amp; Innovation Hub, Plot 69184, Block 8 Gaborone</t>
  </si>
  <si>
    <t>PALAPYE</t>
  </si>
  <si>
    <t>8Mbps</t>
  </si>
  <si>
    <t>PLOT 14456, KAMOSHUNGO ROAD NEAR NOKIA CIRCLE, GABORONE WEST INDUSTRIAL
P.O.BOX-216 ADD, Post Net Kgale View,
GABORONE, BOTSWANA.</t>
  </si>
  <si>
    <t>PLOT 31966, NEW HASKINS BUILDINGS BAINES AVENUE, FRANCISTOWN ,
Po Box 270,Francistown.</t>
  </si>
  <si>
    <t>PLOT 18679 (23) MADHIBA CENTRE PVT BAG 11 PALAPYE
Pvt Bag 11, Palapye (Botswana)</t>
  </si>
  <si>
    <t>King’s Road, P O Box 254, Ba, Fiji</t>
  </si>
  <si>
    <t>Naseakula Road, Labasa
P O Box 190, Labasa, Fiji</t>
  </si>
  <si>
    <t>155 Vitogo Parade, ground Floor, Lautoka
P O Box 42, Lautoka, Fiji</t>
  </si>
  <si>
    <t>Queens Road, P O Box 22,Nadi, Fiji</t>
  </si>
  <si>
    <t> Main Street, Nausori Town Council Complex, Nausori, Fiji</t>
  </si>
  <si>
    <t>Vaileka
P O Box 88, Rakiraki, Fiji</t>
  </si>
  <si>
    <t>Queen's Road
P O Box 3, Sigatoka, Fiji</t>
  </si>
  <si>
    <t>86/88 Marks Street, Suva
G.P.O Box 57, Suva, Fiji</t>
  </si>
  <si>
    <t>GUYANA</t>
  </si>
  <si>
    <t>MON REPOS</t>
  </si>
  <si>
    <t>GEORGETOWN</t>
  </si>
  <si>
    <t>30 Tract 'A' Ground Floor, Mon Repos Mall, Mon Repos, East Coast Demerara, Guyana.</t>
  </si>
  <si>
    <t>10 Avenue of the Republic &amp; Regent Street, Georgetown, Guyana.</t>
  </si>
  <si>
    <t>P.O. Box 1517-30100
Charotar Patel Plaza, Moi Street, Eldoret, Kenya</t>
  </si>
  <si>
    <t>P.O. Box 18269-00500
Enterprise Road, Nairobi,Kenya.</t>
  </si>
  <si>
    <t>P.O. Box 966-40100
Central Square, Oginga Odinga Street, Kisumu, Kenya</t>
  </si>
  <si>
    <t>P.O. Box 90260-80100, Mombasa Plot No. XXV/61, Kizingo, Mombasa, Kenya.</t>
  </si>
  <si>
    <t>P.O. Box 30033-00100
Baroda House, 29 Koinange Street, Nairobi,Kenya</t>
  </si>
  <si>
    <t>P.O. Box 30033-00100
Baroda House, 90 Muthithi Road, Nairobi,Kenya</t>
  </si>
  <si>
    <t>P.O. Box 12408-20100
Vickers House, Kenyatta Avenue, Nakuru,Kenya.</t>
  </si>
  <si>
    <t>P.O. Box 95450-80106
Texas Tower, Nyali Road, Mombasa, Kenya</t>
  </si>
  <si>
    <t>P.O. Box 886-00606
Lower Ground Floor, Sarit Centre, Westlands,Nairobi, Kenya</t>
  </si>
  <si>
    <t>P.O. Box 794-01000, Kenyatta avenue, Thika, Kenya.</t>
  </si>
  <si>
    <t>P.O. Box 2873
Kenyatta avenue, Kakamega, Kenya.</t>
  </si>
  <si>
    <t>P.O. Box 2762-60200
Brown Rock Njuri Ncheke Street, Meru, Kenya</t>
  </si>
  <si>
    <t>P.O. Box 18948-00800
Ground Floor, Somak House, Mombasa Road, Nairobi,Kenya.</t>
  </si>
  <si>
    <t>P.O. Box 13709-00800,
1st Floor Diamond Plaza, Nairobi, kenya.</t>
  </si>
  <si>
    <t>Bank of Baroda Royal Road Curepipe - 74430</t>
  </si>
  <si>
    <t>Bank of Baroda Boulet Blanc Centre De Flacq- 40601</t>
  </si>
  <si>
    <t>Bank of Baroda, Baroda Bldg Sir William Newton street Port Louis -11328</t>
  </si>
  <si>
    <t>Bank of Baroda St Jean Quatre Bornes-72238</t>
  </si>
  <si>
    <t>Bank of Baroda Dispensary Road Rose Belle-51829</t>
  </si>
  <si>
    <t>Bank of Baroda Royal Road Rose Hill-51802</t>
  </si>
  <si>
    <t>Bank of Baroda, St Paul Road Vacoas-74107</t>
  </si>
  <si>
    <t>114, Dominion Road Auckland-1024</t>
  </si>
  <si>
    <t>Bank of Baroda NZ Ltd,55 Featherston Street, Pipitea, Wellington 6011, NZ.</t>
  </si>
  <si>
    <t>OMAN</t>
  </si>
  <si>
    <t>Greater Muttrah Branch,MBD Area, P.O.Box 1610,PC:112,Ruwi, muscat, Sultanate of Oman</t>
  </si>
  <si>
    <t>Knowledge Oasis Muscat,
P.O. Box 1, PC 132, KOM, Sultanate of Oman</t>
  </si>
  <si>
    <t>P.O. BOX 124, Albert Street, Victoria, Mahe Seychelles</t>
  </si>
  <si>
    <t>VICTORIA MAHE</t>
  </si>
  <si>
    <t>Mahe Industrial, Providence, Mahe, Seychelles</t>
  </si>
  <si>
    <t>9,Raffles Place, #34-02 Republic Plaza, Singapore - 048619</t>
  </si>
  <si>
    <t>Plot No. 11/Block E Goliondoi Road, P.O Box 3152, Arusha, Tanzania</t>
  </si>
  <si>
    <t>Plot No. 149/32, Ohio/Sokoine Drive, P.O Box 5356, Dar Es Salaam, Tanzania</t>
  </si>
  <si>
    <t>Plot No. 153/Block T, Kenyatta Road, Mwanza, Tanzania</t>
  </si>
  <si>
    <t>P.O. Box 2303, Hamdan Street,  Abu Dhabi, UAE</t>
  </si>
  <si>
    <t> P.O. Box 3162, Umm Hurair Building, Al Doha Street, Al Karama, Dubai, UAE</t>
  </si>
  <si>
    <t>P.O. Box 5107, Deira, Dubai, UAE</t>
  </si>
  <si>
    <t>P.O. Box 5294, Al Nakheel, Ras Al Khaimah, UAE</t>
  </si>
  <si>
    <t xml:space="preserve"> P.O. Box 1671, Crystal Plaza, Sharjah, UAE</t>
  </si>
  <si>
    <t>10Mbps</t>
  </si>
  <si>
    <t>LUGAZI</t>
  </si>
  <si>
    <t>ARUA</t>
  </si>
  <si>
    <t>Kampala Main Branch, P.O. Box 7197, Plot No.18, Kampala Road, Kampala, Uganda</t>
  </si>
  <si>
    <t>Iganga Branch,P.O. Box 61, Plot No. 84 A &amp; 84B, Main Street, Iganga, Uganda</t>
  </si>
  <si>
    <t>Jinja Branch, P.O. Box 1102, Plot No. 16 A\/B, 19 Iganga Road, Jinja, Uganda</t>
  </si>
  <si>
    <t>Mbale Branch, P.O. Box 971,Baroda House, Plot No. 3, Pallisa Road, Mbale, Uganda</t>
  </si>
  <si>
    <t>Railway Station Branch, P.O. Box 7266, Plot No. 6, Esso Corner, Jinja Road, Kampala, Uganda</t>
  </si>
  <si>
    <t>Ovino Branch, P.O. Box 7239,Plot No. 24, 26 &amp; 28,Gurudwara,Rashid Khamis Rd, Old Kampala</t>
  </si>
  <si>
    <t>Mbarara Branch,P.O. Box 1517, Plot No. 11 Masaka Road, Mbarara, Uganda</t>
  </si>
  <si>
    <t>Kansanga Branch,P.O. Box 7467,Plot No. 70 &amp; 378, Ggaba Road, Kansanga, Kampala, Uganda</t>
  </si>
  <si>
    <t>Kawempe Branch,P.O. Box 7820, Shree Hari Complex, Plot No. 35\/36 Bombo Road, Kawempe, Uganda</t>
  </si>
  <si>
    <t>Mukono Branch,P.O. Box 122,Plot No. 59-67, Jinja Road, Mukono, Uganda</t>
  </si>
  <si>
    <t>Lira Branch,P.O. Box 266, Plot No. 2, Aputi Road, Lira, Uganda</t>
  </si>
  <si>
    <t>Entebbe Branch,P.O. Box 589, Plot No. 24, Gowers Road, Opp.Entebbe Junior School,Entebbe, Uganda</t>
  </si>
  <si>
    <t>Kabale Branch,P.O. Box 1137,Plot No. 94 Kabale Road, Kabale, Uganda</t>
  </si>
  <si>
    <t>Industrial Area Branch,P.O. Box 73446, Clock Tower Kampala, Plot 37,39,41 &amp; 43,Kibira Road, Kampala, Uganda</t>
  </si>
  <si>
    <t>Lugazi Branch, P.O. Box 113,Plot No. 101 &amp; 102,Block 15, Lugazi Circle, Jinja Road, Lugazi, Uganda</t>
  </si>
  <si>
    <t>Kololo Branch, P.O. Box 36605,Plot No. 31, Kira Road, Kololo, Kampala, Uganda</t>
  </si>
  <si>
    <t>Arua Branch, KKT plaza, Duka road, Arua</t>
  </si>
  <si>
    <t>32, City Road, London EC1Y 2BD</t>
  </si>
  <si>
    <t>21-23 South Road, Southall UB1 1SU</t>
  </si>
  <si>
    <t>One Park Avenue, Mezzanine Floor, Manhattan, New York, NY -10016</t>
  </si>
  <si>
    <t>138-35 Elder Avenue, Apt # 4E, Flushing, 
New York, NY -11355</t>
  </si>
  <si>
    <t>UNITED KINGDOM (UK)</t>
  </si>
  <si>
    <t>Bandwidth charges will be applicable from the date of acceptance of the link by the Bank.</t>
  </si>
  <si>
    <t>OTC (One time charges) -Should  include Modem &amp; SDWAN Router,Installation charges, Coordination and Uplift Services at the site etc</t>
  </si>
  <si>
    <t>BOTSWANA LDC(Local DC)</t>
  </si>
  <si>
    <t>NIDC(Local DC)</t>
  </si>
  <si>
    <t>KAMPALA-HO(Local DC)</t>
  </si>
  <si>
    <t>SEYCHELES BCP (DR Site)</t>
  </si>
  <si>
    <t>SINGAPORE BCP (DR Site)</t>
  </si>
  <si>
    <t>AUSTRAILA
BCP (DR Site)</t>
  </si>
  <si>
    <t>OMAN DR Site</t>
  </si>
  <si>
    <t>Name and Signature:</t>
  </si>
  <si>
    <t>Branches details</t>
  </si>
  <si>
    <r>
      <rPr>
        <sz val="11"/>
        <color theme="1"/>
        <rFont val="Arial"/>
        <family val="2"/>
      </rPr>
      <t xml:space="preserve">Connectivity (Primary or Secondary) for all technologies needs to be provided </t>
    </r>
    <r>
      <rPr>
        <sz val="11"/>
        <rFont val="Arial"/>
        <family val="2"/>
      </rPr>
      <t>with last mile primarly on wired line or RF / IPVPN where wired line is not feasible.</t>
    </r>
  </si>
  <si>
    <r>
      <rPr>
        <sz val="11"/>
        <color theme="1"/>
        <rFont val="Arial"/>
        <family val="2"/>
      </rPr>
      <t xml:space="preserve">It is mandatory to quote for both Primary and Secondary option. </t>
    </r>
    <r>
      <rPr>
        <sz val="11"/>
        <rFont val="Arial"/>
        <family val="2"/>
      </rPr>
      <t>If any Service Provider has not quoted for either Primary or Secondary option against any branch in a particular territory then the service provider will not be considered for commercial evaluation under that territory.</t>
    </r>
  </si>
  <si>
    <t>Bank of Baroda</t>
  </si>
  <si>
    <t>Commercial Bid Format ANNEXURE - 15</t>
  </si>
  <si>
    <t>Name of Work</t>
  </si>
  <si>
    <t>GST Amount</t>
  </si>
  <si>
    <t>Total Cost with GST for 5 years</t>
  </si>
  <si>
    <t>Amount in Rs.</t>
  </si>
  <si>
    <t>Vendor Name</t>
  </si>
  <si>
    <t>TOTAL COST FOR AUSTRALIA (Rs.)
(Primary and Secondary) excluding GST</t>
  </si>
  <si>
    <t>TOTAL COST FOR AUSTRALIA (Rs.)
(Primary and Secondary) Including GST</t>
  </si>
  <si>
    <t>TOTAL COST FOR BOTSWANA (Rs.)
(Primary and Secondary) excluding GST</t>
  </si>
  <si>
    <t>TOTAL COST FOR BOTSWANA (Rs.)
(Primary and Secondary) Including GST</t>
  </si>
  <si>
    <t>TOTAL COST FOR FIJI (Rs.)
(Primary and Secondary) excluding GST</t>
  </si>
  <si>
    <t>TOTAL COST FOR FIJI (Rs.)
(Primary and Secondary) Including GST</t>
  </si>
  <si>
    <t>TOTAL COST FOR GUYANA (Rs.)
(Primary and Secondary) excluding GST</t>
  </si>
  <si>
    <t>TOTAL COST FOR GUYANA (Rs.)
(Primary and Secondary) Including GST</t>
  </si>
  <si>
    <t>TOTAL COST FOR KENYA (Rs.)
(Primary and Secondary) excluding GST</t>
  </si>
  <si>
    <t>TOTAL COST FOR KENYA (Rs.)
(Primary and Secondary) Including GST</t>
  </si>
  <si>
    <t>TOTAL COST FOR MAURITIUS (Rs.)
(Primary and Secondary) excluding GST</t>
  </si>
  <si>
    <t>TOTAL COST FOR MAURITIUS (Rs.)
(Primary and Secondary) Including GST</t>
  </si>
  <si>
    <t>TOTAL COST FOR NEW ZEALAND (Rs.)
(Primary and Secondary) excluding GST</t>
  </si>
  <si>
    <t>TOTAL COST FOR NEW ZEALAND (Rs.)
(Primary and Secondary) Including GST</t>
  </si>
  <si>
    <t>TOTAL COST FOR OMAN (Rs.)
(Primary and Secondary) excluding GST</t>
  </si>
  <si>
    <t>TOTAL COST FOR OMAN (Rs.)
(Primary and Secondary) Including GST</t>
  </si>
  <si>
    <t>TOTAL COST FOR SEYCHELLES (Rs.)
(Primary and Secondary) excluding GST</t>
  </si>
  <si>
    <t xml:space="preserve">TOTAL COST FOR SEYCHELLES (Rs.)
(Primary and Secondary) Including GST </t>
  </si>
  <si>
    <t>TOTAL COST FOR SINGAPORE (Rs.)
(Primary and Secondary) excluding GST</t>
  </si>
  <si>
    <t>TOTAL COST FOR SINGAPORE (Rs.)
(Primary and Secondary) Including GST</t>
  </si>
  <si>
    <t>TOTAL COST FOR TANZANIA (Rs.)
(Primary and Secondary) excluding GST</t>
  </si>
  <si>
    <t>TOTAL COST FOR TANZANIA (Rs.)
(Primary and Secondary) Including GST</t>
  </si>
  <si>
    <t>TOTAL COST FOR United Arab Emirates (UAE) (Rs.)
(Primary and Secondary) excluding GST</t>
  </si>
  <si>
    <t>TOTAL COST FOR United Arab Emirates (UAE) (Rs.)
(Primary and Secondary) Including GST</t>
  </si>
  <si>
    <t>TOTAL COST FOR UGANDA (Rs.)
(Primary and Secondary) excluding GST</t>
  </si>
  <si>
    <t>TOTAL COST FOR UGANDA (Rs.)
(Primary and Secondary) Including GST</t>
  </si>
  <si>
    <t>TOTAL COST FOR UNITED KINGDOM (UK) (Rs.)
(Primary and Secondary) excluding GST</t>
  </si>
  <si>
    <t>TOTAL COST FOR UNITED KINGDOM (UK) (Rs.)
(Primary and Secondary) Including GST</t>
  </si>
  <si>
    <t>TOTAL COST FOR USA (Rs.)
(Primary and Secondary) excluding GST</t>
  </si>
  <si>
    <t>TOTAL COST FOR USA (Rs.)
(Primary and Secondary) Including GST</t>
  </si>
  <si>
    <t>TAI SENG EXCHANGE (TSX)
Level 6, Unit 07,Tower A
1 Tai Seng Avenue,
Singapore 536464</t>
  </si>
  <si>
    <t>Ground Floor,36 Mindu Street Corner of Mindu Street/Malik Road,Hekima Point,Upanga,Dar es Salaam, Tanzania</t>
  </si>
  <si>
    <t>L1 bidder should be responsible to provide both Primary and Secondary connectivity from different service providers having dual diverse path at the access level</t>
  </si>
  <si>
    <t>BELGIUM</t>
  </si>
  <si>
    <t>BELGIUM MAIN</t>
  </si>
  <si>
    <t>Bank of Baroda 28,Rue De La Loi 1040 , Brussels Belgium</t>
  </si>
  <si>
    <t>TOTAL COST FOR BELGIUM (Rs.)
(Primary and Secondary) excluding GST</t>
  </si>
  <si>
    <t>TOTAL COST FOR BELGIUM (Rs.)
(Primary and Secondary) Including GST</t>
  </si>
  <si>
    <t>Total 
Cost with GST for 5 years</t>
  </si>
  <si>
    <t>MPLS / IPVPN</t>
  </si>
  <si>
    <t>Backhual link bandwidth  will have to be provisioned in the ration of 1:3  of the combined bandwidth of all branches(Sum of all primary link BW) won by a service provider without any additional cost on Bank.The Backhaul link bandwidth needs to be reviewed by service provider from time to time and ensure that threshold utilization is not crossing 60%.In case of utilization crossing 60% or on addition of new links/upgradation of existing links service provider to accordingly upgrade the Backhaul link at no cost.</t>
  </si>
  <si>
    <t>Request for Proposal for Empanelment of service provider for providing Links over MPLS (Terrestrial / IPVPN) for Bank’s overseas locations
Bid No. GEM/2024/B/5398037, Dated 17.09.2024, Addendum 2 dated 08.11.2024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</si>
</sst>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b/>
      <sz val="11"/>
      <color theme="1"/>
      <name val="Arial"/>
      <family val="2"/>
    </font>
    <font>
      <sz val="10"/>
      <name val="Arial"/>
      <family val="2"/>
    </font>
    <font>
      <b/>
      <sz val="11"/>
      <color rgb="FF000000"/>
      <name val="Arial"/>
      <family val="2"/>
    </font>
    <font>
      <sz val="11"/>
      <color rgb="FF000000"/>
      <name val="Arial"/>
      <family val="2"/>
    </font>
    <font>
      <sz val="11"/>
      <name val="Arial"/>
      <family val="2"/>
    </font>
    <font>
      <sz val="12"/>
      <name val="Arial"/>
      <family val="2"/>
    </font>
    <font>
      <sz val="10"/>
      <name val="Arial"/>
      <family val="2"/>
    </font>
    <font>
      <sz val="12"/>
      <color theme="1"/>
      <name val="Arial"/>
      <family val="2"/>
    </font>
    <font>
      <sz val="11"/>
      <color rgb="FFFF0000"/>
      <name val="Arial"/>
      <family val="2"/>
    </font>
    <font>
      <b/>
      <sz val="11"/>
      <color indexed="8"/>
      <name val="Arial"/>
      <family val="2"/>
    </font>
    <font>
      <b/>
      <sz val="11"/>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0" fontId="3" fillId="0" borderId="0"/>
    <xf numFmtId="0" fontId="8" fillId="0" borderId="0"/>
    <xf numFmtId="0" fontId="3" fillId="0" borderId="0"/>
    <xf numFmtId="0" fontId="3" fillId="0" borderId="0"/>
  </cellStyleXfs>
  <cellXfs count="84">
    <xf numFmtId="0" fontId="0" fillId="0" borderId="0" xfId="0"/>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4" fillId="0" borderId="1" xfId="0" applyFont="1" applyBorder="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0" fontId="1" fillId="0" borderId="0" xfId="0" applyFont="1" applyAlignment="1" applyProtection="1">
      <alignment vertical="center"/>
      <protection hidden="1"/>
    </xf>
    <xf numFmtId="0" fontId="9" fillId="0" borderId="0" xfId="0" applyFont="1" applyProtection="1">
      <protection hidden="1"/>
    </xf>
    <xf numFmtId="0" fontId="9" fillId="0" borderId="0" xfId="0" applyFont="1" applyAlignment="1" applyProtection="1">
      <alignment horizontal="center"/>
      <protection hidden="1"/>
    </xf>
    <xf numFmtId="0" fontId="5" fillId="0" borderId="1" xfId="0" applyFont="1" applyBorder="1" applyAlignment="1" applyProtection="1">
      <alignment vertical="center" wrapText="1"/>
      <protection hidden="1"/>
    </xf>
    <xf numFmtId="0" fontId="1" fillId="0" borderId="1"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4" fillId="0" borderId="1" xfId="0" applyFont="1" applyBorder="1" applyAlignment="1" applyProtection="1">
      <alignment horizontal="center" wrapText="1"/>
      <protection hidden="1"/>
    </xf>
    <xf numFmtId="0" fontId="1" fillId="0" borderId="1" xfId="0" applyFont="1" applyBorder="1" applyAlignment="1" applyProtection="1">
      <alignment vertical="center" wrapText="1"/>
      <protection hidden="1"/>
    </xf>
    <xf numFmtId="0" fontId="1" fillId="0" borderId="0" xfId="0" applyFont="1" applyAlignment="1" applyProtection="1">
      <alignment horizontal="center" vertical="top"/>
      <protection hidden="1"/>
    </xf>
    <xf numFmtId="0" fontId="6" fillId="0" borderId="0" xfId="1" applyFont="1" applyAlignment="1" applyProtection="1">
      <alignment horizontal="left" vertical="top" wrapText="1"/>
      <protection hidden="1"/>
    </xf>
    <xf numFmtId="0" fontId="5" fillId="0" borderId="1" xfId="0" applyFont="1" applyBorder="1" applyAlignment="1" applyProtection="1">
      <alignment horizontal="center" vertical="center" wrapText="1"/>
      <protection hidden="1"/>
    </xf>
    <xf numFmtId="0" fontId="4" fillId="0" borderId="1" xfId="1" applyFont="1" applyBorder="1" applyAlignment="1" applyProtection="1">
      <alignment horizontal="center" vertical="center" wrapText="1"/>
      <protection hidden="1"/>
    </xf>
    <xf numFmtId="4" fontId="5" fillId="0" borderId="1" xfId="1" applyNumberFormat="1" applyFont="1" applyBorder="1" applyAlignment="1" applyProtection="1">
      <alignment horizontal="center" vertical="center" wrapText="1"/>
      <protection hidden="1"/>
    </xf>
    <xf numFmtId="4" fontId="1" fillId="0" borderId="1" xfId="0" applyNumberFormat="1" applyFont="1" applyBorder="1" applyAlignment="1" applyProtection="1">
      <alignment vertical="center"/>
      <protection hidden="1"/>
    </xf>
    <xf numFmtId="4" fontId="1" fillId="0" borderId="1" xfId="0" applyNumberFormat="1" applyFont="1" applyBorder="1" applyAlignment="1" applyProtection="1">
      <alignment horizontal="center" vertical="center"/>
      <protection hidden="1"/>
    </xf>
    <xf numFmtId="2" fontId="5" fillId="0" borderId="1" xfId="1" applyNumberFormat="1" applyFont="1" applyBorder="1" applyAlignment="1" applyProtection="1">
      <alignment horizontal="right" vertical="center" wrapText="1"/>
      <protection hidden="1"/>
    </xf>
    <xf numFmtId="2" fontId="4" fillId="0" borderId="1" xfId="1" applyNumberFormat="1" applyFont="1" applyBorder="1" applyAlignment="1" applyProtection="1">
      <alignment horizontal="right" vertical="center" wrapText="1"/>
      <protection hidden="1"/>
    </xf>
    <xf numFmtId="4" fontId="4" fillId="0" borderId="1" xfId="1" applyNumberFormat="1" applyFont="1" applyBorder="1" applyAlignment="1" applyProtection="1">
      <alignment horizontal="right" vertical="center" wrapText="1"/>
      <protection hidden="1"/>
    </xf>
    <xf numFmtId="4" fontId="5" fillId="0" borderId="1" xfId="1" applyNumberFormat="1" applyFont="1" applyBorder="1" applyAlignment="1" applyProtection="1">
      <alignment horizontal="right" vertical="center" wrapText="1"/>
      <protection hidden="1"/>
    </xf>
    <xf numFmtId="4" fontId="1" fillId="0" borderId="1" xfId="0" applyNumberFormat="1" applyFont="1" applyBorder="1" applyAlignment="1" applyProtection="1">
      <alignment horizontal="right" vertical="center"/>
      <protection hidden="1"/>
    </xf>
    <xf numFmtId="4" fontId="2" fillId="0" borderId="1" xfId="0" applyNumberFormat="1" applyFont="1" applyBorder="1" applyAlignment="1" applyProtection="1">
      <alignment horizontal="right" vertical="center"/>
      <protection hidden="1"/>
    </xf>
    <xf numFmtId="4" fontId="1" fillId="0" borderId="1" xfId="0" applyNumberFormat="1" applyFont="1" applyBorder="1" applyAlignment="1" applyProtection="1">
      <alignment horizontal="right" vertical="center"/>
      <protection locked="0"/>
    </xf>
    <xf numFmtId="4" fontId="2" fillId="0" borderId="1" xfId="0" applyNumberFormat="1" applyFont="1" applyBorder="1" applyAlignment="1" applyProtection="1">
      <alignment horizontal="right" vertical="center"/>
      <protection locked="0"/>
    </xf>
    <xf numFmtId="4" fontId="2" fillId="0" borderId="1" xfId="0" applyNumberFormat="1" applyFont="1" applyBorder="1" applyAlignment="1" applyProtection="1">
      <alignment vertical="center"/>
      <protection hidden="1"/>
    </xf>
    <xf numFmtId="0" fontId="2" fillId="0" borderId="1" xfId="0" applyFont="1" applyBorder="1" applyAlignment="1" applyProtection="1">
      <alignment horizontal="center" vertical="center" wrapText="1"/>
      <protection hidden="1"/>
    </xf>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2" fontId="5" fillId="0" borderId="1" xfId="0" applyNumberFormat="1" applyFont="1" applyBorder="1" applyAlignment="1" applyProtection="1">
      <alignment horizontal="center" vertical="center" wrapText="1"/>
      <protection hidden="1"/>
    </xf>
    <xf numFmtId="2" fontId="1" fillId="0" borderId="1" xfId="0" applyNumberFormat="1" applyFont="1" applyBorder="1" applyAlignment="1" applyProtection="1">
      <alignment horizontal="center" vertical="center"/>
      <protection hidden="1"/>
    </xf>
    <xf numFmtId="2" fontId="1" fillId="0" borderId="1" xfId="0" applyNumberFormat="1" applyFont="1" applyBorder="1" applyAlignment="1" applyProtection="1">
      <alignment horizontal="center" vertical="center" wrapText="1"/>
      <protection hidden="1"/>
    </xf>
    <xf numFmtId="2" fontId="1" fillId="0" borderId="1" xfId="0" applyNumberFormat="1" applyFont="1" applyBorder="1" applyAlignment="1">
      <alignment horizontal="center" vertical="center" wrapText="1"/>
    </xf>
    <xf numFmtId="0" fontId="1" fillId="0" borderId="0" xfId="0" applyFont="1" applyAlignment="1" applyProtection="1">
      <alignment horizontal="right"/>
      <protection hidden="1"/>
    </xf>
    <xf numFmtId="0" fontId="2" fillId="0" borderId="0" xfId="0" applyFont="1" applyAlignment="1" applyProtection="1">
      <alignment horizontal="left" vertical="center"/>
      <protection hidden="1"/>
    </xf>
    <xf numFmtId="4" fontId="2" fillId="0" borderId="3" xfId="0" applyNumberFormat="1" applyFont="1" applyBorder="1" applyAlignment="1" applyProtection="1">
      <alignment horizontal="center" vertical="center"/>
      <protection hidden="1"/>
    </xf>
    <xf numFmtId="4" fontId="2" fillId="0" borderId="4" xfId="0" applyNumberFormat="1" applyFont="1" applyBorder="1" applyAlignment="1" applyProtection="1">
      <alignment horizontal="center" vertical="center"/>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protection hidden="1"/>
    </xf>
    <xf numFmtId="0" fontId="12" fillId="0" borderId="1" xfId="0" applyFont="1" applyBorder="1" applyAlignment="1">
      <alignment horizontal="center" vertical="center" wrapText="1"/>
    </xf>
    <xf numFmtId="4" fontId="2" fillId="0" borderId="1" xfId="0" applyNumberFormat="1" applyFont="1" applyBorder="1" applyAlignment="1" applyProtection="1">
      <alignment horizontal="center" vertical="center"/>
      <protection hidden="1"/>
    </xf>
    <xf numFmtId="4" fontId="2" fillId="0" borderId="1" xfId="0" applyNumberFormat="1" applyFont="1" applyBorder="1" applyAlignment="1" applyProtection="1">
      <alignment horizontal="center" vertical="center" wrapText="1"/>
      <protection hidden="1"/>
    </xf>
    <xf numFmtId="2" fontId="12" fillId="0" borderId="1" xfId="0" applyNumberFormat="1" applyFont="1" applyBorder="1" applyAlignment="1">
      <alignment horizontal="center" vertical="center" wrapText="1"/>
    </xf>
    <xf numFmtId="2" fontId="2" fillId="0" borderId="1" xfId="0" applyNumberFormat="1" applyFont="1" applyBorder="1" applyAlignment="1" applyProtection="1">
      <alignment horizontal="center" vertical="center" wrapText="1"/>
      <protection hidden="1"/>
    </xf>
    <xf numFmtId="2" fontId="5" fillId="0" borderId="1" xfId="1" applyNumberFormat="1" applyFont="1" applyBorder="1" applyAlignment="1" applyProtection="1">
      <alignment horizontal="center" vertical="center" wrapText="1"/>
      <protection locked="0" hidden="1"/>
    </xf>
    <xf numFmtId="2" fontId="5" fillId="0" borderId="1" xfId="1" applyNumberFormat="1" applyFont="1" applyBorder="1" applyAlignment="1" applyProtection="1">
      <alignment horizontal="right" vertical="center" wrapText="1"/>
      <protection locked="0" hidden="1"/>
    </xf>
    <xf numFmtId="0" fontId="5"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protection hidden="1"/>
    </xf>
    <xf numFmtId="4" fontId="4" fillId="0" borderId="1" xfId="1" applyNumberFormat="1"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4" fontId="2" fillId="0" borderId="2" xfId="0" applyNumberFormat="1" applyFont="1" applyBorder="1" applyAlignment="1" applyProtection="1">
      <alignment horizontal="center" vertical="center"/>
      <protection hidden="1"/>
    </xf>
    <xf numFmtId="4" fontId="2" fillId="0" borderId="3" xfId="0" applyNumberFormat="1" applyFont="1" applyBorder="1" applyAlignment="1" applyProtection="1">
      <alignment horizontal="center" vertical="center"/>
      <protection hidden="1"/>
    </xf>
    <xf numFmtId="4" fontId="2" fillId="0" borderId="4" xfId="0" applyNumberFormat="1" applyFont="1" applyBorder="1" applyAlignment="1" applyProtection="1">
      <alignment horizontal="center" vertical="center"/>
      <protection hidden="1"/>
    </xf>
    <xf numFmtId="2" fontId="4" fillId="0" borderId="1" xfId="1" applyNumberFormat="1" applyFont="1" applyBorder="1" applyAlignment="1" applyProtection="1">
      <alignment horizontal="center" vertical="center" wrapText="1"/>
      <protection hidden="1"/>
    </xf>
    <xf numFmtId="0" fontId="2" fillId="0" borderId="1" xfId="0" applyFont="1" applyBorder="1" applyAlignment="1" applyProtection="1">
      <alignment horizontal="center" vertical="center"/>
      <protection hidden="1"/>
    </xf>
    <xf numFmtId="0" fontId="2" fillId="0" borderId="1" xfId="0" applyFont="1" applyBorder="1" applyAlignment="1">
      <alignment horizontal="center" vertical="center" wrapText="1"/>
    </xf>
    <xf numFmtId="0" fontId="2" fillId="6" borderId="1" xfId="0" applyFont="1" applyFill="1" applyBorder="1" applyAlignment="1" applyProtection="1">
      <alignment horizontal="center" vertical="center"/>
      <protection hidden="1"/>
    </xf>
    <xf numFmtId="0" fontId="11" fillId="0" borderId="1" xfId="0" applyFont="1" applyBorder="1" applyAlignment="1">
      <alignment horizontal="center" vertical="center" wrapText="1"/>
    </xf>
    <xf numFmtId="0" fontId="2" fillId="4" borderId="1" xfId="0" applyFont="1" applyFill="1" applyBorder="1" applyAlignment="1" applyProtection="1">
      <alignment horizontal="center" vertical="center"/>
      <protection hidden="1"/>
    </xf>
    <xf numFmtId="0" fontId="4" fillId="0" borderId="1" xfId="1" applyFont="1" applyBorder="1" applyAlignment="1" applyProtection="1">
      <alignment horizontal="center" vertical="center" wrapText="1"/>
      <protection hidden="1"/>
    </xf>
    <xf numFmtId="0" fontId="2" fillId="5" borderId="1" xfId="0" applyFont="1" applyFill="1" applyBorder="1" applyAlignment="1" applyProtection="1">
      <alignment horizontal="center" vertical="center"/>
      <protection hidden="1"/>
    </xf>
    <xf numFmtId="0" fontId="7" fillId="2" borderId="0" xfId="4" applyFont="1" applyFill="1" applyAlignment="1" applyProtection="1">
      <alignment horizontal="left" vertical="top"/>
      <protection hidden="1"/>
    </xf>
    <xf numFmtId="0" fontId="1" fillId="0" borderId="0" xfId="1" applyFont="1" applyAlignment="1" applyProtection="1">
      <alignment horizontal="left" vertical="top" wrapText="1"/>
      <protection hidden="1"/>
    </xf>
    <xf numFmtId="0" fontId="10" fillId="0" borderId="0" xfId="1" applyFont="1" applyAlignment="1" applyProtection="1">
      <alignment horizontal="left" vertical="top" wrapText="1"/>
      <protection hidden="1"/>
    </xf>
    <xf numFmtId="2" fontId="2" fillId="0" borderId="2" xfId="0" applyNumberFormat="1" applyFont="1" applyBorder="1" applyAlignment="1" applyProtection="1">
      <alignment horizontal="center" vertical="center" wrapText="1"/>
      <protection hidden="1"/>
    </xf>
    <xf numFmtId="2" fontId="2" fillId="0" borderId="3" xfId="0" applyNumberFormat="1" applyFont="1" applyBorder="1" applyAlignment="1" applyProtection="1">
      <alignment horizontal="center" vertical="center" wrapText="1"/>
      <protection hidden="1"/>
    </xf>
    <xf numFmtId="2" fontId="2" fillId="0" borderId="4" xfId="0" applyNumberFormat="1" applyFont="1" applyBorder="1" applyAlignment="1" applyProtection="1">
      <alignment horizontal="center" vertical="center" wrapText="1"/>
      <protection hidden="1"/>
    </xf>
    <xf numFmtId="0" fontId="11" fillId="3" borderId="5"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0" borderId="2" xfId="0" applyFont="1" applyBorder="1" applyAlignment="1">
      <alignment horizontal="right" vertical="center" wrapTex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2" fillId="7" borderId="5" xfId="0" applyFont="1" applyFill="1" applyBorder="1" applyAlignment="1">
      <alignment horizontal="center" vertical="center" wrapText="1"/>
    </xf>
    <xf numFmtId="0" fontId="2" fillId="7" borderId="0" xfId="0" applyFont="1" applyFill="1" applyAlignment="1">
      <alignment horizontal="center" vertical="center" wrapText="1"/>
    </xf>
    <xf numFmtId="0" fontId="6" fillId="0" borderId="0" xfId="1" applyFont="1" applyAlignment="1" applyProtection="1">
      <alignment horizontal="left" vertical="top" wrapText="1"/>
      <protection hidden="1"/>
    </xf>
    <xf numFmtId="0" fontId="1" fillId="0" borderId="0" xfId="0" applyFont="1" applyAlignment="1" applyProtection="1">
      <alignment horizontal="left" vertical="center" wrapText="1"/>
      <protection hidden="1"/>
    </xf>
    <xf numFmtId="0" fontId="2" fillId="0" borderId="0" xfId="1" applyFont="1" applyAlignment="1" applyProtection="1">
      <alignment horizontal="left" vertical="top" wrapText="1"/>
      <protection hidden="1"/>
    </xf>
  </cellXfs>
  <cellStyles count="5">
    <cellStyle name="Normal" xfId="0" builtinId="0"/>
    <cellStyle name="Normal 2" xfId="1" xr:uid="{00000000-0005-0000-0000-000001000000}"/>
    <cellStyle name="Normal 3" xfId="3" xr:uid="{00000000-0005-0000-0000-000002000000}"/>
    <cellStyle name="Normal 4" xfId="2" xr:uid="{00000000-0005-0000-0000-000003000000}"/>
    <cellStyle name="Normal 4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158750</xdr:rowOff>
    </xdr:from>
    <xdr:to>
      <xdr:col>3</xdr:col>
      <xdr:colOff>506942</xdr:colOff>
      <xdr:row>0</xdr:row>
      <xdr:rowOff>854075</xdr:rowOff>
    </xdr:to>
    <xdr:pic>
      <xdr:nvPicPr>
        <xdr:cNvPr id="5" name="Picture 4" descr="Orange text on a white background&#10;&#10;Description automatically generated">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8750"/>
          <a:ext cx="3057525" cy="6953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83"/>
  <sheetViews>
    <sheetView showGridLines="0" tabSelected="1" zoomScale="60" zoomScaleNormal="60" zoomScaleSheetLayoutView="70" workbookViewId="0">
      <pane ySplit="7" topLeftCell="A115" activePane="bottomLeft" state="frozen"/>
      <selection pane="bottomLeft" activeCell="J115" sqref="J115"/>
    </sheetView>
  </sheetViews>
  <sheetFormatPr defaultRowHeight="14.25" x14ac:dyDescent="0.2"/>
  <cols>
    <col min="1" max="1" width="5.140625" style="1" customWidth="1"/>
    <col min="2" max="2" width="16.140625" style="1" customWidth="1"/>
    <col min="3" max="3" width="17" style="2" customWidth="1"/>
    <col min="4" max="4" width="27.140625" style="2" customWidth="1"/>
    <col min="5" max="5" width="12.85546875" style="3" customWidth="1"/>
    <col min="6" max="6" width="13.7109375" style="3" customWidth="1"/>
    <col min="7" max="12" width="16.42578125" style="2" customWidth="1"/>
    <col min="13" max="13" width="23" style="2" customWidth="1"/>
    <col min="14" max="14" width="19" style="2" customWidth="1"/>
    <col min="15" max="15" width="25.85546875" style="2" customWidth="1"/>
    <col min="16" max="16" width="12.7109375" style="2" customWidth="1"/>
    <col min="17" max="17" width="14" style="3" customWidth="1"/>
    <col min="18" max="23" width="15.140625" style="2" customWidth="1"/>
    <col min="24" max="24" width="20.28515625" style="2" customWidth="1"/>
    <col min="25" max="25" width="18.5703125" style="2" customWidth="1"/>
    <col min="26" max="26" width="25" style="2" customWidth="1"/>
    <col min="27" max="16384" width="9.140625" style="2"/>
  </cols>
  <sheetData>
    <row r="1" spans="1:26" ht="74.25" customHeight="1" x14ac:dyDescent="0.2">
      <c r="A1" s="72" t="s">
        <v>208</v>
      </c>
      <c r="B1" s="73"/>
      <c r="C1" s="73"/>
      <c r="D1" s="73"/>
      <c r="E1" s="73"/>
      <c r="F1" s="73"/>
      <c r="G1" s="73"/>
      <c r="H1" s="73"/>
      <c r="I1" s="73"/>
      <c r="J1" s="73"/>
      <c r="K1" s="73"/>
      <c r="L1" s="73"/>
      <c r="M1" s="73"/>
      <c r="N1" s="73"/>
      <c r="O1" s="73"/>
      <c r="P1" s="73"/>
      <c r="Q1" s="73"/>
      <c r="R1" s="73"/>
      <c r="S1" s="73"/>
      <c r="T1" s="73"/>
      <c r="U1" s="73"/>
      <c r="V1" s="73"/>
      <c r="W1" s="73"/>
      <c r="X1" s="73"/>
      <c r="Y1" s="73"/>
      <c r="Z1" s="73"/>
    </row>
    <row r="2" spans="1:26" ht="23.25" customHeight="1" x14ac:dyDescent="0.2">
      <c r="A2" s="79" t="s">
        <v>209</v>
      </c>
      <c r="B2" s="80"/>
      <c r="C2" s="80"/>
      <c r="D2" s="80"/>
      <c r="E2" s="80"/>
      <c r="F2" s="80"/>
      <c r="G2" s="80"/>
      <c r="H2" s="80"/>
      <c r="I2" s="80"/>
      <c r="J2" s="80"/>
      <c r="K2" s="80"/>
      <c r="L2" s="80"/>
      <c r="M2" s="80"/>
      <c r="N2" s="80"/>
      <c r="O2" s="80"/>
      <c r="P2" s="80"/>
      <c r="Q2" s="80"/>
      <c r="R2" s="80"/>
      <c r="S2" s="80"/>
      <c r="T2" s="80"/>
      <c r="U2" s="80"/>
      <c r="V2" s="80"/>
      <c r="W2" s="80"/>
      <c r="X2" s="80"/>
      <c r="Y2" s="80"/>
      <c r="Z2" s="80"/>
    </row>
    <row r="3" spans="1:26" ht="42" customHeight="1" x14ac:dyDescent="0.2">
      <c r="A3" s="62" t="s">
        <v>210</v>
      </c>
      <c r="B3" s="62"/>
      <c r="C3" s="60" t="s">
        <v>256</v>
      </c>
      <c r="D3" s="60"/>
      <c r="E3" s="60"/>
      <c r="F3" s="60"/>
      <c r="G3" s="60"/>
      <c r="H3" s="60"/>
      <c r="I3" s="60"/>
      <c r="J3" s="60"/>
      <c r="K3" s="60"/>
      <c r="L3" s="60"/>
      <c r="M3" s="60"/>
      <c r="N3" s="60"/>
      <c r="O3" s="60"/>
      <c r="P3" s="60"/>
      <c r="Q3" s="60"/>
      <c r="R3" s="60"/>
      <c r="S3" s="60"/>
      <c r="T3" s="60"/>
      <c r="U3" s="60"/>
      <c r="V3" s="60"/>
      <c r="W3" s="60"/>
      <c r="X3" s="60"/>
      <c r="Y3" s="60"/>
      <c r="Z3" s="60"/>
    </row>
    <row r="4" spans="1:26" ht="21.75" customHeight="1" x14ac:dyDescent="0.2">
      <c r="A4" s="77" t="s">
        <v>214</v>
      </c>
      <c r="B4" s="78"/>
      <c r="C4" s="74" t="s">
        <v>213</v>
      </c>
      <c r="D4" s="75"/>
      <c r="E4" s="75"/>
      <c r="F4" s="75"/>
      <c r="G4" s="75"/>
      <c r="H4" s="75"/>
      <c r="I4" s="75"/>
      <c r="J4" s="75"/>
      <c r="K4" s="75"/>
      <c r="L4" s="75"/>
      <c r="M4" s="75"/>
      <c r="N4" s="75"/>
      <c r="O4" s="75"/>
      <c r="P4" s="75"/>
      <c r="Q4" s="75"/>
      <c r="R4" s="75"/>
      <c r="S4" s="75"/>
      <c r="T4" s="75"/>
      <c r="U4" s="75"/>
      <c r="V4" s="75"/>
      <c r="W4" s="75"/>
      <c r="X4" s="75"/>
      <c r="Y4" s="75"/>
      <c r="Z4" s="76"/>
    </row>
    <row r="5" spans="1:26" ht="20.25" customHeight="1" x14ac:dyDescent="0.2">
      <c r="A5" s="61" t="s">
        <v>205</v>
      </c>
      <c r="B5" s="61"/>
      <c r="C5" s="61"/>
      <c r="D5" s="61"/>
      <c r="E5" s="63" t="s">
        <v>0</v>
      </c>
      <c r="F5" s="63"/>
      <c r="G5" s="63"/>
      <c r="H5" s="63"/>
      <c r="I5" s="63"/>
      <c r="J5" s="63"/>
      <c r="K5" s="63"/>
      <c r="L5" s="63"/>
      <c r="M5" s="63"/>
      <c r="N5" s="63"/>
      <c r="O5" s="63"/>
      <c r="P5" s="65" t="s">
        <v>1</v>
      </c>
      <c r="Q5" s="65"/>
      <c r="R5" s="65"/>
      <c r="S5" s="65"/>
      <c r="T5" s="65"/>
      <c r="U5" s="65"/>
      <c r="V5" s="65"/>
      <c r="W5" s="65"/>
      <c r="X5" s="65"/>
      <c r="Y5" s="65"/>
      <c r="Z5" s="65"/>
    </row>
    <row r="6" spans="1:26" ht="32.25" customHeight="1" x14ac:dyDescent="0.2">
      <c r="A6" s="61"/>
      <c r="B6" s="61"/>
      <c r="C6" s="61"/>
      <c r="D6" s="61"/>
      <c r="E6" s="64" t="s">
        <v>108</v>
      </c>
      <c r="F6" s="64" t="s">
        <v>2</v>
      </c>
      <c r="G6" s="64" t="s">
        <v>3</v>
      </c>
      <c r="H6" s="59" t="s">
        <v>4</v>
      </c>
      <c r="I6" s="59"/>
      <c r="J6" s="59"/>
      <c r="K6" s="59"/>
      <c r="L6" s="59"/>
      <c r="M6" s="64" t="s">
        <v>5</v>
      </c>
      <c r="N6" s="64" t="s">
        <v>211</v>
      </c>
      <c r="O6" s="64" t="s">
        <v>253</v>
      </c>
      <c r="P6" s="64" t="s">
        <v>108</v>
      </c>
      <c r="Q6" s="64" t="s">
        <v>6</v>
      </c>
      <c r="R6" s="64" t="s">
        <v>3</v>
      </c>
      <c r="S6" s="59" t="s">
        <v>4</v>
      </c>
      <c r="T6" s="59"/>
      <c r="U6" s="59"/>
      <c r="V6" s="59"/>
      <c r="W6" s="59"/>
      <c r="X6" s="64" t="s">
        <v>5</v>
      </c>
      <c r="Y6" s="64" t="s">
        <v>211</v>
      </c>
      <c r="Z6" s="64" t="s">
        <v>212</v>
      </c>
    </row>
    <row r="7" spans="1:26" ht="53.25" customHeight="1" x14ac:dyDescent="0.25">
      <c r="A7" s="4" t="s">
        <v>7</v>
      </c>
      <c r="B7" s="4" t="s">
        <v>93</v>
      </c>
      <c r="C7" s="4" t="s">
        <v>8</v>
      </c>
      <c r="D7" s="12" t="s">
        <v>110</v>
      </c>
      <c r="E7" s="64"/>
      <c r="F7" s="64"/>
      <c r="G7" s="64"/>
      <c r="H7" s="17" t="s">
        <v>9</v>
      </c>
      <c r="I7" s="17" t="s">
        <v>10</v>
      </c>
      <c r="J7" s="17" t="s">
        <v>11</v>
      </c>
      <c r="K7" s="17" t="s">
        <v>12</v>
      </c>
      <c r="L7" s="17" t="s">
        <v>13</v>
      </c>
      <c r="M7" s="64"/>
      <c r="N7" s="64"/>
      <c r="O7" s="64"/>
      <c r="P7" s="64"/>
      <c r="Q7" s="64"/>
      <c r="R7" s="64"/>
      <c r="S7" s="17" t="s">
        <v>9</v>
      </c>
      <c r="T7" s="17" t="s">
        <v>10</v>
      </c>
      <c r="U7" s="17" t="s">
        <v>11</v>
      </c>
      <c r="V7" s="17" t="s">
        <v>12</v>
      </c>
      <c r="W7" s="17" t="s">
        <v>13</v>
      </c>
      <c r="X7" s="64"/>
      <c r="Y7" s="64"/>
      <c r="Z7" s="64"/>
    </row>
    <row r="8" spans="1:26" ht="43.5" customHeight="1" x14ac:dyDescent="0.2">
      <c r="A8" s="16">
        <v>1</v>
      </c>
      <c r="B8" s="51" t="s">
        <v>94</v>
      </c>
      <c r="C8" s="9" t="s">
        <v>14</v>
      </c>
      <c r="D8" s="9" t="s">
        <v>109</v>
      </c>
      <c r="E8" s="10" t="s">
        <v>88</v>
      </c>
      <c r="F8" s="16" t="s">
        <v>15</v>
      </c>
      <c r="G8" s="50">
        <v>0</v>
      </c>
      <c r="H8" s="50">
        <v>0</v>
      </c>
      <c r="I8" s="50">
        <v>0</v>
      </c>
      <c r="J8" s="50">
        <v>0</v>
      </c>
      <c r="K8" s="50">
        <v>0</v>
      </c>
      <c r="L8" s="50">
        <v>0</v>
      </c>
      <c r="M8" s="21">
        <f>SUM(G8:L8)</f>
        <v>0</v>
      </c>
      <c r="N8" s="21">
        <v>0</v>
      </c>
      <c r="O8" s="21">
        <f>M8+N8</f>
        <v>0</v>
      </c>
      <c r="P8" s="10" t="s">
        <v>88</v>
      </c>
      <c r="Q8" s="5" t="s">
        <v>15</v>
      </c>
      <c r="R8" s="49">
        <v>0</v>
      </c>
      <c r="S8" s="50">
        <v>0</v>
      </c>
      <c r="T8" s="50">
        <v>0</v>
      </c>
      <c r="U8" s="50">
        <v>0</v>
      </c>
      <c r="V8" s="50">
        <v>0</v>
      </c>
      <c r="W8" s="50">
        <v>0</v>
      </c>
      <c r="X8" s="21">
        <f>SUM(R8:W8)</f>
        <v>0</v>
      </c>
      <c r="Y8" s="21">
        <v>0</v>
      </c>
      <c r="Z8" s="21">
        <f>SUM(X8:Y8)</f>
        <v>0</v>
      </c>
    </row>
    <row r="9" spans="1:26" ht="28.5" x14ac:dyDescent="0.2">
      <c r="A9" s="16">
        <v>2</v>
      </c>
      <c r="B9" s="51"/>
      <c r="C9" s="9" t="s">
        <v>202</v>
      </c>
      <c r="D9" s="9" t="s">
        <v>111</v>
      </c>
      <c r="E9" s="10" t="s">
        <v>88</v>
      </c>
      <c r="F9" s="16" t="s">
        <v>15</v>
      </c>
      <c r="G9" s="50">
        <v>0</v>
      </c>
      <c r="H9" s="50">
        <v>0</v>
      </c>
      <c r="I9" s="50">
        <v>0</v>
      </c>
      <c r="J9" s="50">
        <v>0</v>
      </c>
      <c r="K9" s="50">
        <v>0</v>
      </c>
      <c r="L9" s="50">
        <v>0</v>
      </c>
      <c r="M9" s="21">
        <f>SUM(G9:L9)</f>
        <v>0</v>
      </c>
      <c r="N9" s="21">
        <v>0</v>
      </c>
      <c r="O9" s="21">
        <f>M9+N9</f>
        <v>0</v>
      </c>
      <c r="P9" s="10" t="s">
        <v>88</v>
      </c>
      <c r="Q9" s="5" t="s">
        <v>15</v>
      </c>
      <c r="R9" s="49">
        <v>0</v>
      </c>
      <c r="S9" s="50">
        <v>0</v>
      </c>
      <c r="T9" s="50">
        <v>0</v>
      </c>
      <c r="U9" s="50">
        <v>0</v>
      </c>
      <c r="V9" s="50">
        <v>0</v>
      </c>
      <c r="W9" s="50">
        <v>0</v>
      </c>
      <c r="X9" s="21">
        <f>SUM(R9:W9)</f>
        <v>0</v>
      </c>
      <c r="Y9" s="21">
        <v>0</v>
      </c>
      <c r="Z9" s="21">
        <f>SUM(X9:Y9)</f>
        <v>0</v>
      </c>
    </row>
    <row r="10" spans="1:26" ht="26.25" customHeight="1" x14ac:dyDescent="0.2">
      <c r="A10" s="59" t="s">
        <v>16</v>
      </c>
      <c r="B10" s="59"/>
      <c r="C10" s="59"/>
      <c r="D10" s="59"/>
      <c r="E10" s="53">
        <f>SUM(M8:M9)</f>
        <v>0</v>
      </c>
      <c r="F10" s="53"/>
      <c r="G10" s="53"/>
      <c r="H10" s="53"/>
      <c r="I10" s="53"/>
      <c r="J10" s="53"/>
      <c r="K10" s="53"/>
      <c r="L10" s="53"/>
      <c r="M10" s="53"/>
      <c r="N10" s="23">
        <f>SUM(N8:N9)</f>
        <v>0</v>
      </c>
      <c r="O10" s="23">
        <f>SUM(O8:O9)</f>
        <v>0</v>
      </c>
      <c r="P10" s="53">
        <f>SUM(X8:X9)</f>
        <v>0</v>
      </c>
      <c r="Q10" s="53"/>
      <c r="R10" s="53"/>
      <c r="S10" s="53"/>
      <c r="T10" s="53"/>
      <c r="U10" s="53"/>
      <c r="V10" s="53"/>
      <c r="W10" s="53"/>
      <c r="X10" s="53"/>
      <c r="Y10" s="22">
        <f>SUM(Y8:Y9)</f>
        <v>0</v>
      </c>
      <c r="Z10" s="22">
        <f>SUM(Z8:Z9)</f>
        <v>0</v>
      </c>
    </row>
    <row r="11" spans="1:26" ht="35.25" customHeight="1" x14ac:dyDescent="0.2">
      <c r="A11" s="54" t="s">
        <v>215</v>
      </c>
      <c r="B11" s="54"/>
      <c r="C11" s="54"/>
      <c r="D11" s="54"/>
      <c r="E11" s="55">
        <f>E10+P10</f>
        <v>0</v>
      </c>
      <c r="F11" s="56"/>
      <c r="G11" s="56"/>
      <c r="H11" s="56"/>
      <c r="I11" s="56"/>
      <c r="J11" s="56"/>
      <c r="K11" s="56"/>
      <c r="L11" s="56"/>
      <c r="M11" s="56"/>
      <c r="N11" s="56"/>
      <c r="O11" s="56"/>
      <c r="P11" s="56"/>
      <c r="Q11" s="56"/>
      <c r="R11" s="56"/>
      <c r="S11" s="56"/>
      <c r="T11" s="56"/>
      <c r="U11" s="56"/>
      <c r="V11" s="56"/>
      <c r="W11" s="56"/>
      <c r="X11" s="56"/>
      <c r="Y11" s="56"/>
      <c r="Z11" s="57"/>
    </row>
    <row r="12" spans="1:26" ht="35.25" customHeight="1" x14ac:dyDescent="0.2">
      <c r="A12" s="30"/>
      <c r="B12" s="54" t="s">
        <v>216</v>
      </c>
      <c r="C12" s="54"/>
      <c r="D12" s="54"/>
      <c r="E12" s="69">
        <f>O10+Z10</f>
        <v>0</v>
      </c>
      <c r="F12" s="70"/>
      <c r="G12" s="70"/>
      <c r="H12" s="70"/>
      <c r="I12" s="70"/>
      <c r="J12" s="70"/>
      <c r="K12" s="70"/>
      <c r="L12" s="70"/>
      <c r="M12" s="70"/>
      <c r="N12" s="70"/>
      <c r="O12" s="70"/>
      <c r="P12" s="70"/>
      <c r="Q12" s="70"/>
      <c r="R12" s="70"/>
      <c r="S12" s="70"/>
      <c r="T12" s="70"/>
      <c r="U12" s="70"/>
      <c r="V12" s="70"/>
      <c r="W12" s="70"/>
      <c r="X12" s="70"/>
      <c r="Y12" s="70"/>
      <c r="Z12" s="71"/>
    </row>
    <row r="13" spans="1:26" ht="71.25" x14ac:dyDescent="0.2">
      <c r="A13" s="16">
        <v>3</v>
      </c>
      <c r="B13" s="51" t="s">
        <v>95</v>
      </c>
      <c r="C13" s="9" t="s">
        <v>26</v>
      </c>
      <c r="D13" s="9" t="s">
        <v>117</v>
      </c>
      <c r="E13" s="31" t="s">
        <v>88</v>
      </c>
      <c r="F13" s="16" t="s">
        <v>15</v>
      </c>
      <c r="G13" s="27">
        <v>0</v>
      </c>
      <c r="H13" s="27">
        <v>0</v>
      </c>
      <c r="I13" s="27">
        <v>0</v>
      </c>
      <c r="J13" s="27">
        <v>0</v>
      </c>
      <c r="K13" s="27">
        <v>0</v>
      </c>
      <c r="L13" s="27">
        <v>0</v>
      </c>
      <c r="M13" s="24">
        <f>SUM(G13:L13)</f>
        <v>0</v>
      </c>
      <c r="N13" s="24">
        <v>0</v>
      </c>
      <c r="O13" s="24">
        <f>M13+N13</f>
        <v>0</v>
      </c>
      <c r="P13" s="10" t="s">
        <v>88</v>
      </c>
      <c r="Q13" s="5" t="s">
        <v>15</v>
      </c>
      <c r="R13" s="27">
        <v>0</v>
      </c>
      <c r="S13" s="27">
        <v>0</v>
      </c>
      <c r="T13" s="27">
        <v>0</v>
      </c>
      <c r="U13" s="27">
        <v>0</v>
      </c>
      <c r="V13" s="27">
        <v>0</v>
      </c>
      <c r="W13" s="27">
        <v>0</v>
      </c>
      <c r="X13" s="24">
        <f>SUM(R13:W13)</f>
        <v>0</v>
      </c>
      <c r="Y13" s="25">
        <v>0</v>
      </c>
      <c r="Z13" s="25">
        <f>X13+Y13</f>
        <v>0</v>
      </c>
    </row>
    <row r="14" spans="1:26" ht="57" x14ac:dyDescent="0.2">
      <c r="A14" s="16">
        <v>4</v>
      </c>
      <c r="B14" s="51"/>
      <c r="C14" s="9" t="s">
        <v>27</v>
      </c>
      <c r="D14" s="9" t="s">
        <v>112</v>
      </c>
      <c r="E14" s="31" t="s">
        <v>87</v>
      </c>
      <c r="F14" s="16" t="s">
        <v>15</v>
      </c>
      <c r="G14" s="27">
        <v>0</v>
      </c>
      <c r="H14" s="27">
        <v>0</v>
      </c>
      <c r="I14" s="27">
        <v>0</v>
      </c>
      <c r="J14" s="27">
        <v>0</v>
      </c>
      <c r="K14" s="27">
        <v>0</v>
      </c>
      <c r="L14" s="27">
        <v>0</v>
      </c>
      <c r="M14" s="24">
        <f t="shared" ref="M14:M17" si="0">SUM(G14:L14)</f>
        <v>0</v>
      </c>
      <c r="N14" s="24">
        <v>0</v>
      </c>
      <c r="O14" s="24">
        <f t="shared" ref="O14:O17" si="1">M14+N14</f>
        <v>0</v>
      </c>
      <c r="P14" s="43" t="s">
        <v>87</v>
      </c>
      <c r="Q14" s="5" t="s">
        <v>15</v>
      </c>
      <c r="R14" s="27">
        <v>0</v>
      </c>
      <c r="S14" s="27">
        <v>0</v>
      </c>
      <c r="T14" s="27">
        <v>0</v>
      </c>
      <c r="U14" s="27">
        <v>0</v>
      </c>
      <c r="V14" s="27">
        <v>0</v>
      </c>
      <c r="W14" s="27">
        <v>0</v>
      </c>
      <c r="X14" s="24">
        <f t="shared" ref="X14:X17" si="2">SUM(R14:W14)</f>
        <v>0</v>
      </c>
      <c r="Y14" s="25">
        <v>0</v>
      </c>
      <c r="Z14" s="25">
        <f t="shared" ref="Z14:Z17" si="3">X14+Y14</f>
        <v>0</v>
      </c>
    </row>
    <row r="15" spans="1:26" ht="128.25" x14ac:dyDescent="0.2">
      <c r="A15" s="16">
        <v>5</v>
      </c>
      <c r="B15" s="51"/>
      <c r="C15" s="9" t="s">
        <v>28</v>
      </c>
      <c r="D15" s="9" t="s">
        <v>116</v>
      </c>
      <c r="E15" s="31" t="s">
        <v>87</v>
      </c>
      <c r="F15" s="16" t="s">
        <v>15</v>
      </c>
      <c r="G15" s="27">
        <v>0</v>
      </c>
      <c r="H15" s="27">
        <v>0</v>
      </c>
      <c r="I15" s="27">
        <v>0</v>
      </c>
      <c r="J15" s="27">
        <v>0</v>
      </c>
      <c r="K15" s="27">
        <v>0</v>
      </c>
      <c r="L15" s="27">
        <v>0</v>
      </c>
      <c r="M15" s="24">
        <f t="shared" si="0"/>
        <v>0</v>
      </c>
      <c r="N15" s="24">
        <v>0</v>
      </c>
      <c r="O15" s="24">
        <f t="shared" si="1"/>
        <v>0</v>
      </c>
      <c r="P15" s="43" t="s">
        <v>87</v>
      </c>
      <c r="Q15" s="5" t="s">
        <v>15</v>
      </c>
      <c r="R15" s="27">
        <v>0</v>
      </c>
      <c r="S15" s="27">
        <v>0</v>
      </c>
      <c r="T15" s="27">
        <v>0</v>
      </c>
      <c r="U15" s="27">
        <v>0</v>
      </c>
      <c r="V15" s="27">
        <v>0</v>
      </c>
      <c r="W15" s="27">
        <v>0</v>
      </c>
      <c r="X15" s="24">
        <f t="shared" si="2"/>
        <v>0</v>
      </c>
      <c r="Y15" s="25">
        <v>0</v>
      </c>
      <c r="Z15" s="25">
        <f t="shared" si="3"/>
        <v>0</v>
      </c>
    </row>
    <row r="16" spans="1:26" ht="71.25" x14ac:dyDescent="0.2">
      <c r="A16" s="16">
        <v>6</v>
      </c>
      <c r="B16" s="51"/>
      <c r="C16" s="9" t="s">
        <v>114</v>
      </c>
      <c r="D16" s="9" t="s">
        <v>118</v>
      </c>
      <c r="E16" s="31" t="s">
        <v>88</v>
      </c>
      <c r="F16" s="16" t="s">
        <v>15</v>
      </c>
      <c r="G16" s="27">
        <v>0</v>
      </c>
      <c r="H16" s="27">
        <v>0</v>
      </c>
      <c r="I16" s="27">
        <v>0</v>
      </c>
      <c r="J16" s="27">
        <v>0</v>
      </c>
      <c r="K16" s="27">
        <v>0</v>
      </c>
      <c r="L16" s="27">
        <v>0</v>
      </c>
      <c r="M16" s="24">
        <f t="shared" si="0"/>
        <v>0</v>
      </c>
      <c r="N16" s="24">
        <v>0</v>
      </c>
      <c r="O16" s="24">
        <f t="shared" si="1"/>
        <v>0</v>
      </c>
      <c r="P16" s="11" t="s">
        <v>88</v>
      </c>
      <c r="Q16" s="5" t="s">
        <v>15</v>
      </c>
      <c r="R16" s="27">
        <v>0</v>
      </c>
      <c r="S16" s="27">
        <v>0</v>
      </c>
      <c r="T16" s="27">
        <v>0</v>
      </c>
      <c r="U16" s="27">
        <v>0</v>
      </c>
      <c r="V16" s="27">
        <v>0</v>
      </c>
      <c r="W16" s="27">
        <v>0</v>
      </c>
      <c r="X16" s="24">
        <f t="shared" si="2"/>
        <v>0</v>
      </c>
      <c r="Y16" s="25">
        <v>0</v>
      </c>
      <c r="Z16" s="25">
        <f t="shared" si="3"/>
        <v>0</v>
      </c>
    </row>
    <row r="17" spans="1:26" ht="42.75" x14ac:dyDescent="0.2">
      <c r="A17" s="16">
        <v>7</v>
      </c>
      <c r="B17" s="51"/>
      <c r="C17" s="9" t="s">
        <v>197</v>
      </c>
      <c r="D17" s="9" t="s">
        <v>113</v>
      </c>
      <c r="E17" s="31" t="s">
        <v>115</v>
      </c>
      <c r="F17" s="16" t="s">
        <v>15</v>
      </c>
      <c r="G17" s="27">
        <v>0</v>
      </c>
      <c r="H17" s="27">
        <v>0</v>
      </c>
      <c r="I17" s="27">
        <v>0</v>
      </c>
      <c r="J17" s="27">
        <v>0</v>
      </c>
      <c r="K17" s="27">
        <v>0</v>
      </c>
      <c r="L17" s="27">
        <v>0</v>
      </c>
      <c r="M17" s="24">
        <f t="shared" si="0"/>
        <v>0</v>
      </c>
      <c r="N17" s="24">
        <v>0</v>
      </c>
      <c r="O17" s="24">
        <f t="shared" si="1"/>
        <v>0</v>
      </c>
      <c r="P17" s="11" t="s">
        <v>115</v>
      </c>
      <c r="Q17" s="5" t="s">
        <v>15</v>
      </c>
      <c r="R17" s="27">
        <v>0</v>
      </c>
      <c r="S17" s="27">
        <v>0</v>
      </c>
      <c r="T17" s="27">
        <v>0</v>
      </c>
      <c r="U17" s="27">
        <v>0</v>
      </c>
      <c r="V17" s="27">
        <v>0</v>
      </c>
      <c r="W17" s="27">
        <v>0</v>
      </c>
      <c r="X17" s="24">
        <f t="shared" si="2"/>
        <v>0</v>
      </c>
      <c r="Y17" s="25">
        <v>0</v>
      </c>
      <c r="Z17" s="25">
        <f t="shared" si="3"/>
        <v>0</v>
      </c>
    </row>
    <row r="18" spans="1:26" ht="31.5" customHeight="1" x14ac:dyDescent="0.25">
      <c r="A18" s="52" t="s">
        <v>16</v>
      </c>
      <c r="B18" s="52"/>
      <c r="C18" s="52"/>
      <c r="D18" s="52"/>
      <c r="E18" s="53">
        <f>SUM(M13:M17)</f>
        <v>0</v>
      </c>
      <c r="F18" s="53"/>
      <c r="G18" s="53"/>
      <c r="H18" s="53"/>
      <c r="I18" s="53"/>
      <c r="J18" s="53"/>
      <c r="K18" s="53"/>
      <c r="L18" s="53"/>
      <c r="M18" s="53"/>
      <c r="N18" s="23">
        <f>SUM(N13:N17)</f>
        <v>0</v>
      </c>
      <c r="O18" s="23">
        <f>SUM(O13:O17)</f>
        <v>0</v>
      </c>
      <c r="P18" s="53">
        <f>SUM(X13:X17)</f>
        <v>0</v>
      </c>
      <c r="Q18" s="53"/>
      <c r="R18" s="53"/>
      <c r="S18" s="53"/>
      <c r="T18" s="53"/>
      <c r="U18" s="53"/>
      <c r="V18" s="53"/>
      <c r="W18" s="53"/>
      <c r="X18" s="53"/>
      <c r="Y18" s="26">
        <f>SUM(Y13:Y17)</f>
        <v>0</v>
      </c>
      <c r="Z18" s="26">
        <f>SUM(Z13:Z17)</f>
        <v>0</v>
      </c>
    </row>
    <row r="19" spans="1:26" ht="33.75" customHeight="1" x14ac:dyDescent="0.2">
      <c r="A19" s="54" t="s">
        <v>217</v>
      </c>
      <c r="B19" s="54"/>
      <c r="C19" s="54"/>
      <c r="D19" s="54"/>
      <c r="E19" s="55">
        <f>E18+P18</f>
        <v>0</v>
      </c>
      <c r="F19" s="56"/>
      <c r="G19" s="56"/>
      <c r="H19" s="56"/>
      <c r="I19" s="56"/>
      <c r="J19" s="56"/>
      <c r="K19" s="56"/>
      <c r="L19" s="56"/>
      <c r="M19" s="56"/>
      <c r="N19" s="56"/>
      <c r="O19" s="56"/>
      <c r="P19" s="56"/>
      <c r="Q19" s="56"/>
      <c r="R19" s="56"/>
      <c r="S19" s="56"/>
      <c r="T19" s="56"/>
      <c r="U19" s="56"/>
      <c r="V19" s="56"/>
      <c r="W19" s="56"/>
      <c r="X19" s="56"/>
      <c r="Y19" s="56"/>
      <c r="Z19" s="57"/>
    </row>
    <row r="20" spans="1:26" ht="39" customHeight="1" x14ac:dyDescent="0.2">
      <c r="A20" s="54" t="s">
        <v>218</v>
      </c>
      <c r="B20" s="54"/>
      <c r="C20" s="54"/>
      <c r="D20" s="54"/>
      <c r="E20" s="55">
        <f>O18+Z18</f>
        <v>0</v>
      </c>
      <c r="F20" s="56"/>
      <c r="G20" s="56"/>
      <c r="H20" s="56"/>
      <c r="I20" s="56"/>
      <c r="J20" s="56"/>
      <c r="K20" s="56"/>
      <c r="L20" s="56"/>
      <c r="M20" s="56"/>
      <c r="N20" s="56"/>
      <c r="O20" s="56"/>
      <c r="P20" s="56"/>
      <c r="Q20" s="56"/>
      <c r="R20" s="56"/>
      <c r="S20" s="56"/>
      <c r="T20" s="56"/>
      <c r="U20" s="56"/>
      <c r="V20" s="56"/>
      <c r="W20" s="56"/>
      <c r="X20" s="56"/>
      <c r="Y20" s="56"/>
      <c r="Z20" s="57"/>
    </row>
    <row r="21" spans="1:26" ht="67.5" customHeight="1" x14ac:dyDescent="0.2">
      <c r="A21" s="16">
        <f>A17+1</f>
        <v>8</v>
      </c>
      <c r="B21" s="51" t="s">
        <v>96</v>
      </c>
      <c r="C21" s="9" t="s">
        <v>47</v>
      </c>
      <c r="D21" s="9" t="s">
        <v>119</v>
      </c>
      <c r="E21" s="44" t="s">
        <v>87</v>
      </c>
      <c r="F21" s="4" t="s">
        <v>254</v>
      </c>
      <c r="G21" s="27">
        <v>0</v>
      </c>
      <c r="H21" s="27">
        <v>0</v>
      </c>
      <c r="I21" s="27">
        <v>0</v>
      </c>
      <c r="J21" s="27">
        <v>0</v>
      </c>
      <c r="K21" s="27">
        <v>0</v>
      </c>
      <c r="L21" s="27">
        <v>0</v>
      </c>
      <c r="M21" s="24">
        <f>SUM(G21:L21)</f>
        <v>0</v>
      </c>
      <c r="N21" s="24">
        <v>0</v>
      </c>
      <c r="O21" s="24">
        <f>SUM(M21:N21)</f>
        <v>0</v>
      </c>
      <c r="P21" s="44" t="s">
        <v>87</v>
      </c>
      <c r="Q21" s="4" t="s">
        <v>254</v>
      </c>
      <c r="R21" s="27">
        <v>0</v>
      </c>
      <c r="S21" s="27">
        <v>0</v>
      </c>
      <c r="T21" s="27">
        <v>0</v>
      </c>
      <c r="U21" s="27">
        <v>0</v>
      </c>
      <c r="V21" s="27">
        <v>0</v>
      </c>
      <c r="W21" s="27">
        <v>0</v>
      </c>
      <c r="X21" s="24">
        <f>SUM(R21:W21)</f>
        <v>0</v>
      </c>
      <c r="Y21" s="27">
        <v>0</v>
      </c>
      <c r="Z21" s="27">
        <f>SUM(X21:Y21)</f>
        <v>0</v>
      </c>
    </row>
    <row r="22" spans="1:26" s="6" customFormat="1" ht="63" customHeight="1" x14ac:dyDescent="0.25">
      <c r="A22" s="16">
        <f t="shared" ref="A22:A70" si="4">A21+1</f>
        <v>9</v>
      </c>
      <c r="B22" s="51"/>
      <c r="C22" s="9" t="s">
        <v>48</v>
      </c>
      <c r="D22" s="9" t="s">
        <v>120</v>
      </c>
      <c r="E22" s="31" t="s">
        <v>87</v>
      </c>
      <c r="F22" s="4" t="s">
        <v>254</v>
      </c>
      <c r="G22" s="27">
        <v>0</v>
      </c>
      <c r="H22" s="27">
        <v>0</v>
      </c>
      <c r="I22" s="27">
        <v>0</v>
      </c>
      <c r="J22" s="27">
        <v>0</v>
      </c>
      <c r="K22" s="27">
        <v>0</v>
      </c>
      <c r="L22" s="27">
        <v>0</v>
      </c>
      <c r="M22" s="24">
        <f t="shared" ref="M22:M28" si="5">SUM(G22:L22)</f>
        <v>0</v>
      </c>
      <c r="N22" s="24">
        <v>0</v>
      </c>
      <c r="O22" s="24">
        <f t="shared" ref="O22:O28" si="6">SUM(M22:N22)</f>
        <v>0</v>
      </c>
      <c r="P22" s="31" t="s">
        <v>87</v>
      </c>
      <c r="Q22" s="4" t="s">
        <v>254</v>
      </c>
      <c r="R22" s="27">
        <v>0</v>
      </c>
      <c r="S22" s="27">
        <v>0</v>
      </c>
      <c r="T22" s="27">
        <v>0</v>
      </c>
      <c r="U22" s="27">
        <v>0</v>
      </c>
      <c r="V22" s="27">
        <v>0</v>
      </c>
      <c r="W22" s="27">
        <v>0</v>
      </c>
      <c r="X22" s="24">
        <f t="shared" ref="X22:X28" si="7">SUM(R22:W22)</f>
        <v>0</v>
      </c>
      <c r="Y22" s="27">
        <v>0</v>
      </c>
      <c r="Z22" s="27">
        <f t="shared" ref="Z22:Z28" si="8">SUM(X22:Y22)</f>
        <v>0</v>
      </c>
    </row>
    <row r="23" spans="1:26" s="6" customFormat="1" ht="60.75" customHeight="1" x14ac:dyDescent="0.25">
      <c r="A23" s="16">
        <f t="shared" si="4"/>
        <v>10</v>
      </c>
      <c r="B23" s="51"/>
      <c r="C23" s="9" t="s">
        <v>49</v>
      </c>
      <c r="D23" s="9" t="s">
        <v>121</v>
      </c>
      <c r="E23" s="31" t="s">
        <v>87</v>
      </c>
      <c r="F23" s="4" t="s">
        <v>254</v>
      </c>
      <c r="G23" s="27">
        <v>0</v>
      </c>
      <c r="H23" s="27">
        <v>0</v>
      </c>
      <c r="I23" s="27">
        <v>0</v>
      </c>
      <c r="J23" s="27">
        <v>0</v>
      </c>
      <c r="K23" s="27">
        <v>0</v>
      </c>
      <c r="L23" s="27">
        <v>0</v>
      </c>
      <c r="M23" s="24">
        <f t="shared" si="5"/>
        <v>0</v>
      </c>
      <c r="N23" s="24">
        <v>0</v>
      </c>
      <c r="O23" s="24">
        <f t="shared" si="6"/>
        <v>0</v>
      </c>
      <c r="P23" s="31" t="s">
        <v>87</v>
      </c>
      <c r="Q23" s="4" t="s">
        <v>254</v>
      </c>
      <c r="R23" s="27">
        <v>0</v>
      </c>
      <c r="S23" s="27">
        <v>0</v>
      </c>
      <c r="T23" s="27">
        <v>0</v>
      </c>
      <c r="U23" s="27">
        <v>0</v>
      </c>
      <c r="V23" s="27">
        <v>0</v>
      </c>
      <c r="W23" s="27">
        <v>0</v>
      </c>
      <c r="X23" s="24">
        <f t="shared" si="7"/>
        <v>0</v>
      </c>
      <c r="Y23" s="27">
        <v>0</v>
      </c>
      <c r="Z23" s="27">
        <f t="shared" si="8"/>
        <v>0</v>
      </c>
    </row>
    <row r="24" spans="1:26" s="6" customFormat="1" ht="42.75" customHeight="1" x14ac:dyDescent="0.25">
      <c r="A24" s="16">
        <f t="shared" si="4"/>
        <v>11</v>
      </c>
      <c r="B24" s="51"/>
      <c r="C24" s="9" t="s">
        <v>50</v>
      </c>
      <c r="D24" s="9" t="s">
        <v>122</v>
      </c>
      <c r="E24" s="44" t="s">
        <v>87</v>
      </c>
      <c r="F24" s="4" t="s">
        <v>254</v>
      </c>
      <c r="G24" s="27">
        <v>0</v>
      </c>
      <c r="H24" s="27">
        <v>0</v>
      </c>
      <c r="I24" s="27">
        <v>0</v>
      </c>
      <c r="J24" s="27">
        <v>0</v>
      </c>
      <c r="K24" s="27">
        <v>0</v>
      </c>
      <c r="L24" s="27">
        <v>0</v>
      </c>
      <c r="M24" s="24">
        <f t="shared" si="5"/>
        <v>0</v>
      </c>
      <c r="N24" s="24">
        <v>0</v>
      </c>
      <c r="O24" s="24">
        <f t="shared" si="6"/>
        <v>0</v>
      </c>
      <c r="P24" s="44" t="s">
        <v>87</v>
      </c>
      <c r="Q24" s="4" t="s">
        <v>254</v>
      </c>
      <c r="R24" s="27">
        <v>0</v>
      </c>
      <c r="S24" s="27">
        <v>0</v>
      </c>
      <c r="T24" s="27">
        <v>0</v>
      </c>
      <c r="U24" s="27">
        <v>0</v>
      </c>
      <c r="V24" s="27">
        <v>0</v>
      </c>
      <c r="W24" s="27">
        <v>0</v>
      </c>
      <c r="X24" s="24">
        <f t="shared" si="7"/>
        <v>0</v>
      </c>
      <c r="Y24" s="27">
        <v>0</v>
      </c>
      <c r="Z24" s="27">
        <f t="shared" si="8"/>
        <v>0</v>
      </c>
    </row>
    <row r="25" spans="1:26" s="6" customFormat="1" ht="57.75" customHeight="1" x14ac:dyDescent="0.25">
      <c r="A25" s="16">
        <f t="shared" si="4"/>
        <v>12</v>
      </c>
      <c r="B25" s="51"/>
      <c r="C25" s="9" t="s">
        <v>51</v>
      </c>
      <c r="D25" s="9" t="s">
        <v>123</v>
      </c>
      <c r="E25" s="31" t="s">
        <v>89</v>
      </c>
      <c r="F25" s="4" t="s">
        <v>254</v>
      </c>
      <c r="G25" s="27">
        <v>0</v>
      </c>
      <c r="H25" s="27">
        <v>0</v>
      </c>
      <c r="I25" s="27">
        <v>0</v>
      </c>
      <c r="J25" s="27">
        <v>0</v>
      </c>
      <c r="K25" s="27">
        <v>0</v>
      </c>
      <c r="L25" s="27">
        <v>0</v>
      </c>
      <c r="M25" s="24">
        <f t="shared" si="5"/>
        <v>0</v>
      </c>
      <c r="N25" s="24">
        <v>0</v>
      </c>
      <c r="O25" s="24">
        <f t="shared" si="6"/>
        <v>0</v>
      </c>
      <c r="P25" s="31" t="s">
        <v>89</v>
      </c>
      <c r="Q25" s="4" t="s">
        <v>254</v>
      </c>
      <c r="R25" s="27">
        <v>0</v>
      </c>
      <c r="S25" s="27">
        <v>0</v>
      </c>
      <c r="T25" s="27">
        <v>0</v>
      </c>
      <c r="U25" s="27">
        <v>0</v>
      </c>
      <c r="V25" s="27">
        <v>0</v>
      </c>
      <c r="W25" s="27">
        <v>0</v>
      </c>
      <c r="X25" s="24">
        <f t="shared" si="7"/>
        <v>0</v>
      </c>
      <c r="Y25" s="27">
        <v>0</v>
      </c>
      <c r="Z25" s="27">
        <f t="shared" si="8"/>
        <v>0</v>
      </c>
    </row>
    <row r="26" spans="1:26" s="6" customFormat="1" ht="57.75" customHeight="1" x14ac:dyDescent="0.25">
      <c r="A26" s="16">
        <f t="shared" si="4"/>
        <v>13</v>
      </c>
      <c r="B26" s="51"/>
      <c r="C26" s="9" t="s">
        <v>52</v>
      </c>
      <c r="D26" s="9" t="s">
        <v>124</v>
      </c>
      <c r="E26" s="44" t="s">
        <v>87</v>
      </c>
      <c r="F26" s="4" t="s">
        <v>254</v>
      </c>
      <c r="G26" s="27">
        <v>0</v>
      </c>
      <c r="H26" s="27">
        <v>0</v>
      </c>
      <c r="I26" s="27">
        <v>0</v>
      </c>
      <c r="J26" s="27">
        <v>0</v>
      </c>
      <c r="K26" s="27">
        <v>0</v>
      </c>
      <c r="L26" s="27">
        <v>0</v>
      </c>
      <c r="M26" s="24">
        <f t="shared" si="5"/>
        <v>0</v>
      </c>
      <c r="N26" s="24">
        <v>0</v>
      </c>
      <c r="O26" s="24">
        <f t="shared" si="6"/>
        <v>0</v>
      </c>
      <c r="P26" s="44" t="s">
        <v>87</v>
      </c>
      <c r="Q26" s="4" t="s">
        <v>254</v>
      </c>
      <c r="R26" s="27">
        <v>0</v>
      </c>
      <c r="S26" s="27">
        <v>0</v>
      </c>
      <c r="T26" s="27">
        <v>0</v>
      </c>
      <c r="U26" s="27">
        <v>0</v>
      </c>
      <c r="V26" s="27">
        <v>0</v>
      </c>
      <c r="W26" s="27">
        <v>0</v>
      </c>
      <c r="X26" s="24">
        <f t="shared" si="7"/>
        <v>0</v>
      </c>
      <c r="Y26" s="27">
        <v>0</v>
      </c>
      <c r="Z26" s="27">
        <f t="shared" si="8"/>
        <v>0</v>
      </c>
    </row>
    <row r="27" spans="1:26" s="6" customFormat="1" ht="55.5" customHeight="1" x14ac:dyDescent="0.25">
      <c r="A27" s="16">
        <f t="shared" si="4"/>
        <v>14</v>
      </c>
      <c r="B27" s="51"/>
      <c r="C27" s="9" t="s">
        <v>53</v>
      </c>
      <c r="D27" s="9" t="s">
        <v>125</v>
      </c>
      <c r="E27" s="44" t="s">
        <v>87</v>
      </c>
      <c r="F27" s="4" t="s">
        <v>254</v>
      </c>
      <c r="G27" s="27">
        <v>0</v>
      </c>
      <c r="H27" s="27">
        <v>0</v>
      </c>
      <c r="I27" s="27">
        <v>0</v>
      </c>
      <c r="J27" s="27">
        <v>0</v>
      </c>
      <c r="K27" s="27">
        <v>0</v>
      </c>
      <c r="L27" s="27">
        <v>0</v>
      </c>
      <c r="M27" s="24">
        <f t="shared" si="5"/>
        <v>0</v>
      </c>
      <c r="N27" s="24">
        <v>0</v>
      </c>
      <c r="O27" s="24">
        <f t="shared" si="6"/>
        <v>0</v>
      </c>
      <c r="P27" s="44" t="s">
        <v>87</v>
      </c>
      <c r="Q27" s="4" t="s">
        <v>254</v>
      </c>
      <c r="R27" s="27">
        <v>0</v>
      </c>
      <c r="S27" s="27">
        <v>0</v>
      </c>
      <c r="T27" s="27">
        <v>0</v>
      </c>
      <c r="U27" s="27">
        <v>0</v>
      </c>
      <c r="V27" s="27">
        <v>0</v>
      </c>
      <c r="W27" s="27">
        <v>0</v>
      </c>
      <c r="X27" s="24">
        <f t="shared" si="7"/>
        <v>0</v>
      </c>
      <c r="Y27" s="27">
        <v>0</v>
      </c>
      <c r="Z27" s="27">
        <f t="shared" si="8"/>
        <v>0</v>
      </c>
    </row>
    <row r="28" spans="1:26" s="6" customFormat="1" ht="53.25" customHeight="1" x14ac:dyDescent="0.25">
      <c r="A28" s="16">
        <f t="shared" si="4"/>
        <v>15</v>
      </c>
      <c r="B28" s="51"/>
      <c r="C28" s="13" t="s">
        <v>54</v>
      </c>
      <c r="D28" s="13" t="s">
        <v>126</v>
      </c>
      <c r="E28" s="31" t="s">
        <v>89</v>
      </c>
      <c r="F28" s="4" t="s">
        <v>254</v>
      </c>
      <c r="G28" s="27">
        <v>0</v>
      </c>
      <c r="H28" s="27">
        <v>0</v>
      </c>
      <c r="I28" s="27">
        <v>0</v>
      </c>
      <c r="J28" s="27">
        <v>0</v>
      </c>
      <c r="K28" s="27">
        <v>0</v>
      </c>
      <c r="L28" s="27">
        <v>0</v>
      </c>
      <c r="M28" s="24">
        <f t="shared" si="5"/>
        <v>0</v>
      </c>
      <c r="N28" s="24">
        <v>0</v>
      </c>
      <c r="O28" s="24">
        <f t="shared" si="6"/>
        <v>0</v>
      </c>
      <c r="P28" s="31" t="s">
        <v>89</v>
      </c>
      <c r="Q28" s="4" t="s">
        <v>254</v>
      </c>
      <c r="R28" s="27">
        <v>0</v>
      </c>
      <c r="S28" s="27">
        <v>0</v>
      </c>
      <c r="T28" s="27">
        <v>0</v>
      </c>
      <c r="U28" s="27">
        <v>0</v>
      </c>
      <c r="V28" s="27">
        <v>0</v>
      </c>
      <c r="W28" s="27">
        <v>0</v>
      </c>
      <c r="X28" s="24">
        <f t="shared" si="7"/>
        <v>0</v>
      </c>
      <c r="Y28" s="27">
        <v>0</v>
      </c>
      <c r="Z28" s="27">
        <f t="shared" si="8"/>
        <v>0</v>
      </c>
    </row>
    <row r="29" spans="1:26" ht="37.5" customHeight="1" x14ac:dyDescent="0.2">
      <c r="A29" s="59" t="s">
        <v>16</v>
      </c>
      <c r="B29" s="59"/>
      <c r="C29" s="59"/>
      <c r="D29" s="59"/>
      <c r="E29" s="53">
        <f>SUM(M21:M28)</f>
        <v>0</v>
      </c>
      <c r="F29" s="53"/>
      <c r="G29" s="53"/>
      <c r="H29" s="53"/>
      <c r="I29" s="53"/>
      <c r="J29" s="53"/>
      <c r="K29" s="53"/>
      <c r="L29" s="53"/>
      <c r="M29" s="53"/>
      <c r="N29" s="23">
        <f>SUM(N21:N28)</f>
        <v>0</v>
      </c>
      <c r="O29" s="23">
        <f>SUM(O21:O28)</f>
        <v>0</v>
      </c>
      <c r="P29" s="53">
        <f>SUM(X21:X28)</f>
        <v>0</v>
      </c>
      <c r="Q29" s="53"/>
      <c r="R29" s="53"/>
      <c r="S29" s="53"/>
      <c r="T29" s="53"/>
      <c r="U29" s="53"/>
      <c r="V29" s="53"/>
      <c r="W29" s="53"/>
      <c r="X29" s="53"/>
      <c r="Y29" s="28">
        <f>SUM(Y21:Y28)</f>
        <v>0</v>
      </c>
      <c r="Z29" s="28">
        <f>SUM(Z21:Z28)</f>
        <v>0</v>
      </c>
    </row>
    <row r="30" spans="1:26" ht="36" customHeight="1" x14ac:dyDescent="0.2">
      <c r="A30" s="54" t="s">
        <v>219</v>
      </c>
      <c r="B30" s="54"/>
      <c r="C30" s="54"/>
      <c r="D30" s="54"/>
      <c r="E30" s="55">
        <f>E29+P29</f>
        <v>0</v>
      </c>
      <c r="F30" s="56"/>
      <c r="G30" s="56"/>
      <c r="H30" s="56"/>
      <c r="I30" s="56"/>
      <c r="J30" s="56"/>
      <c r="K30" s="56"/>
      <c r="L30" s="56"/>
      <c r="M30" s="56"/>
      <c r="N30" s="56"/>
      <c r="O30" s="56"/>
      <c r="P30" s="56"/>
      <c r="Q30" s="56"/>
      <c r="R30" s="56"/>
      <c r="S30" s="56"/>
      <c r="T30" s="56"/>
      <c r="U30" s="56"/>
      <c r="V30" s="56"/>
      <c r="W30" s="56"/>
      <c r="X30" s="56"/>
      <c r="Y30" s="56"/>
      <c r="Z30" s="57"/>
    </row>
    <row r="31" spans="1:26" ht="53.25" customHeight="1" x14ac:dyDescent="0.2">
      <c r="A31" s="54" t="s">
        <v>220</v>
      </c>
      <c r="B31" s="54"/>
      <c r="C31" s="54"/>
      <c r="D31" s="54"/>
      <c r="E31" s="55">
        <f>O29+Z29</f>
        <v>0</v>
      </c>
      <c r="F31" s="56"/>
      <c r="G31" s="56"/>
      <c r="H31" s="56"/>
      <c r="I31" s="56"/>
      <c r="J31" s="56"/>
      <c r="K31" s="56"/>
      <c r="L31" s="56"/>
      <c r="M31" s="56"/>
      <c r="N31" s="56"/>
      <c r="O31" s="56"/>
      <c r="P31" s="56"/>
      <c r="Q31" s="56"/>
      <c r="R31" s="56"/>
      <c r="S31" s="56"/>
      <c r="T31" s="56"/>
      <c r="U31" s="56"/>
      <c r="V31" s="56"/>
      <c r="W31" s="56"/>
      <c r="X31" s="56"/>
      <c r="Y31" s="56"/>
      <c r="Z31" s="57"/>
    </row>
    <row r="32" spans="1:26" ht="75.75" customHeight="1" x14ac:dyDescent="0.2">
      <c r="A32" s="16">
        <v>16</v>
      </c>
      <c r="B32" s="51" t="s">
        <v>127</v>
      </c>
      <c r="C32" s="9" t="s">
        <v>128</v>
      </c>
      <c r="D32" s="9" t="s">
        <v>130</v>
      </c>
      <c r="E32" s="31" t="s">
        <v>88</v>
      </c>
      <c r="F32" s="4" t="s">
        <v>254</v>
      </c>
      <c r="G32" s="27">
        <v>0</v>
      </c>
      <c r="H32" s="27">
        <v>0</v>
      </c>
      <c r="I32" s="27">
        <v>0</v>
      </c>
      <c r="J32" s="27">
        <v>0</v>
      </c>
      <c r="K32" s="27">
        <v>0</v>
      </c>
      <c r="L32" s="27">
        <v>0</v>
      </c>
      <c r="M32" s="24">
        <f>SUM(G32:L32)</f>
        <v>0</v>
      </c>
      <c r="N32" s="24">
        <v>0</v>
      </c>
      <c r="O32" s="24">
        <f>SUM(M32:N32)</f>
        <v>0</v>
      </c>
      <c r="P32" s="31" t="s">
        <v>88</v>
      </c>
      <c r="Q32" s="4" t="s">
        <v>254</v>
      </c>
      <c r="R32" s="27">
        <v>0</v>
      </c>
      <c r="S32" s="27">
        <v>0</v>
      </c>
      <c r="T32" s="27">
        <v>0</v>
      </c>
      <c r="U32" s="27">
        <v>0</v>
      </c>
      <c r="V32" s="27">
        <v>0</v>
      </c>
      <c r="W32" s="27">
        <v>0</v>
      </c>
      <c r="X32" s="24">
        <f>SUM(R32:W32)</f>
        <v>0</v>
      </c>
      <c r="Y32" s="19">
        <v>0</v>
      </c>
      <c r="Z32" s="19">
        <f>SUM(X32+Y32)</f>
        <v>0</v>
      </c>
    </row>
    <row r="33" spans="1:26" s="6" customFormat="1" ht="75.75" customHeight="1" x14ac:dyDescent="0.25">
      <c r="A33" s="16">
        <v>17</v>
      </c>
      <c r="B33" s="51"/>
      <c r="C33" s="9" t="s">
        <v>129</v>
      </c>
      <c r="D33" s="9" t="s">
        <v>131</v>
      </c>
      <c r="E33" s="31" t="s">
        <v>88</v>
      </c>
      <c r="F33" s="4" t="s">
        <v>254</v>
      </c>
      <c r="G33" s="27">
        <v>0</v>
      </c>
      <c r="H33" s="27">
        <v>0</v>
      </c>
      <c r="I33" s="27">
        <v>0</v>
      </c>
      <c r="J33" s="27">
        <v>0</v>
      </c>
      <c r="K33" s="27">
        <v>0</v>
      </c>
      <c r="L33" s="27">
        <v>0</v>
      </c>
      <c r="M33" s="24">
        <f>SUM(G33:L33)</f>
        <v>0</v>
      </c>
      <c r="N33" s="24">
        <v>0</v>
      </c>
      <c r="O33" s="24">
        <f>SUM(M33:N33)</f>
        <v>0</v>
      </c>
      <c r="P33" s="31" t="s">
        <v>88</v>
      </c>
      <c r="Q33" s="4" t="s">
        <v>254</v>
      </c>
      <c r="R33" s="27">
        <v>0</v>
      </c>
      <c r="S33" s="27">
        <v>0</v>
      </c>
      <c r="T33" s="27">
        <v>0</v>
      </c>
      <c r="U33" s="27">
        <v>0</v>
      </c>
      <c r="V33" s="27">
        <v>0</v>
      </c>
      <c r="W33" s="27">
        <v>0</v>
      </c>
      <c r="X33" s="24">
        <f>SUM(R33:W33)</f>
        <v>0</v>
      </c>
      <c r="Y33" s="19">
        <v>0</v>
      </c>
      <c r="Z33" s="19">
        <f>SUM(X33+Y33)</f>
        <v>0</v>
      </c>
    </row>
    <row r="34" spans="1:26" s="6" customFormat="1" ht="27.75" customHeight="1" x14ac:dyDescent="0.25">
      <c r="A34" s="52" t="s">
        <v>16</v>
      </c>
      <c r="B34" s="52"/>
      <c r="C34" s="52"/>
      <c r="D34" s="52"/>
      <c r="E34" s="53">
        <f>SUM(M32:M33)</f>
        <v>0</v>
      </c>
      <c r="F34" s="53"/>
      <c r="G34" s="53"/>
      <c r="H34" s="53"/>
      <c r="I34" s="53"/>
      <c r="J34" s="53"/>
      <c r="K34" s="53"/>
      <c r="L34" s="53"/>
      <c r="M34" s="53"/>
      <c r="N34" s="23">
        <f>SUM(N32:N33)</f>
        <v>0</v>
      </c>
      <c r="O34" s="23">
        <f>SUM(O32:O33)</f>
        <v>0</v>
      </c>
      <c r="P34" s="53">
        <f>SUM(X32:X33)</f>
        <v>0</v>
      </c>
      <c r="Q34" s="53"/>
      <c r="R34" s="53"/>
      <c r="S34" s="53"/>
      <c r="T34" s="53"/>
      <c r="U34" s="53"/>
      <c r="V34" s="53"/>
      <c r="W34" s="53"/>
      <c r="X34" s="53"/>
      <c r="Y34" s="29">
        <f>SUM(Y32:Y33)</f>
        <v>0</v>
      </c>
      <c r="Z34" s="29">
        <f>SUM(Z32:Z33)</f>
        <v>0</v>
      </c>
    </row>
    <row r="35" spans="1:26" s="6" customFormat="1" ht="33" customHeight="1" x14ac:dyDescent="0.25">
      <c r="A35" s="54" t="s">
        <v>221</v>
      </c>
      <c r="B35" s="54"/>
      <c r="C35" s="54"/>
      <c r="D35" s="54"/>
      <c r="E35" s="55">
        <f>E34+P34</f>
        <v>0</v>
      </c>
      <c r="F35" s="56"/>
      <c r="G35" s="56"/>
      <c r="H35" s="56"/>
      <c r="I35" s="56"/>
      <c r="J35" s="56"/>
      <c r="K35" s="56"/>
      <c r="L35" s="56"/>
      <c r="M35" s="56"/>
      <c r="N35" s="56"/>
      <c r="O35" s="56"/>
      <c r="P35" s="56"/>
      <c r="Q35" s="56"/>
      <c r="R35" s="56"/>
      <c r="S35" s="56"/>
      <c r="T35" s="56"/>
      <c r="U35" s="56"/>
      <c r="V35" s="56"/>
      <c r="W35" s="56"/>
      <c r="X35" s="56"/>
      <c r="Y35" s="56"/>
      <c r="Z35" s="57"/>
    </row>
    <row r="36" spans="1:26" s="6" customFormat="1" ht="33" customHeight="1" x14ac:dyDescent="0.25">
      <c r="A36" s="54" t="s">
        <v>222</v>
      </c>
      <c r="B36" s="54"/>
      <c r="C36" s="54"/>
      <c r="D36" s="54"/>
      <c r="E36" s="55">
        <f>O34+Z34</f>
        <v>0</v>
      </c>
      <c r="F36" s="56"/>
      <c r="G36" s="56"/>
      <c r="H36" s="56"/>
      <c r="I36" s="56"/>
      <c r="J36" s="56"/>
      <c r="K36" s="56"/>
      <c r="L36" s="56"/>
      <c r="M36" s="56"/>
      <c r="N36" s="56"/>
      <c r="O36" s="56"/>
      <c r="P36" s="56"/>
      <c r="Q36" s="56"/>
      <c r="R36" s="56"/>
      <c r="S36" s="56"/>
      <c r="T36" s="56"/>
      <c r="U36" s="56"/>
      <c r="V36" s="56"/>
      <c r="W36" s="56"/>
      <c r="X36" s="56"/>
      <c r="Y36" s="56"/>
      <c r="Z36" s="57"/>
    </row>
    <row r="37" spans="1:26" s="6" customFormat="1" ht="42.75" x14ac:dyDescent="0.25">
      <c r="A37" s="16">
        <v>18</v>
      </c>
      <c r="B37" s="51" t="s">
        <v>97</v>
      </c>
      <c r="C37" s="9" t="s">
        <v>40</v>
      </c>
      <c r="D37" s="9" t="s">
        <v>132</v>
      </c>
      <c r="E37" s="44" t="s">
        <v>87</v>
      </c>
      <c r="F37" s="16" t="s">
        <v>15</v>
      </c>
      <c r="G37" s="27">
        <v>0</v>
      </c>
      <c r="H37" s="27">
        <v>0</v>
      </c>
      <c r="I37" s="27">
        <v>0</v>
      </c>
      <c r="J37" s="27">
        <v>0</v>
      </c>
      <c r="K37" s="27">
        <v>0</v>
      </c>
      <c r="L37" s="27">
        <v>0</v>
      </c>
      <c r="M37" s="24">
        <f>SUM(G37:L37)</f>
        <v>0</v>
      </c>
      <c r="N37" s="24">
        <v>0</v>
      </c>
      <c r="O37" s="24">
        <f>M37+N37</f>
        <v>0</v>
      </c>
      <c r="P37" s="20" t="s">
        <v>88</v>
      </c>
      <c r="Q37" s="46" t="s">
        <v>15</v>
      </c>
      <c r="R37" s="27">
        <v>0</v>
      </c>
      <c r="S37" s="27">
        <v>0</v>
      </c>
      <c r="T37" s="27">
        <v>0</v>
      </c>
      <c r="U37" s="27">
        <v>0</v>
      </c>
      <c r="V37" s="27">
        <v>0</v>
      </c>
      <c r="W37" s="27">
        <v>0</v>
      </c>
      <c r="X37" s="18">
        <f>SUM(R37:W37)</f>
        <v>0</v>
      </c>
      <c r="Y37" s="19">
        <v>0</v>
      </c>
      <c r="Z37" s="19">
        <f>X37+Y37</f>
        <v>0</v>
      </c>
    </row>
    <row r="38" spans="1:26" s="6" customFormat="1" ht="42.75" x14ac:dyDescent="0.25">
      <c r="A38" s="16">
        <f t="shared" si="4"/>
        <v>19</v>
      </c>
      <c r="B38" s="51"/>
      <c r="C38" s="9" t="s">
        <v>39</v>
      </c>
      <c r="D38" s="9" t="s">
        <v>133</v>
      </c>
      <c r="E38" s="31" t="s">
        <v>87</v>
      </c>
      <c r="F38" s="16" t="s">
        <v>15</v>
      </c>
      <c r="G38" s="27">
        <v>0</v>
      </c>
      <c r="H38" s="27">
        <v>0</v>
      </c>
      <c r="I38" s="27">
        <v>0</v>
      </c>
      <c r="J38" s="27">
        <v>0</v>
      </c>
      <c r="K38" s="27">
        <v>0</v>
      </c>
      <c r="L38" s="27">
        <v>0</v>
      </c>
      <c r="M38" s="24">
        <f t="shared" ref="M38:M50" si="9">SUM(G38:L38)</f>
        <v>0</v>
      </c>
      <c r="N38" s="24">
        <v>0</v>
      </c>
      <c r="O38" s="24">
        <f t="shared" ref="O38:O50" si="10">M38+N38</f>
        <v>0</v>
      </c>
      <c r="P38" s="45" t="s">
        <v>88</v>
      </c>
      <c r="Q38" s="46" t="s">
        <v>15</v>
      </c>
      <c r="R38" s="27">
        <v>0</v>
      </c>
      <c r="S38" s="27">
        <v>0</v>
      </c>
      <c r="T38" s="27">
        <v>0</v>
      </c>
      <c r="U38" s="27">
        <v>0</v>
      </c>
      <c r="V38" s="27">
        <v>0</v>
      </c>
      <c r="W38" s="27">
        <v>0</v>
      </c>
      <c r="X38" s="18">
        <f t="shared" ref="X38:X50" si="11">SUM(R38:W38)</f>
        <v>0</v>
      </c>
      <c r="Y38" s="19">
        <v>0</v>
      </c>
      <c r="Z38" s="19">
        <f t="shared" ref="Z38:Z50" si="12">X38+Y38</f>
        <v>0</v>
      </c>
    </row>
    <row r="39" spans="1:26" s="6" customFormat="1" ht="57" x14ac:dyDescent="0.25">
      <c r="A39" s="16">
        <f t="shared" si="4"/>
        <v>20</v>
      </c>
      <c r="B39" s="51"/>
      <c r="C39" s="9" t="s">
        <v>38</v>
      </c>
      <c r="D39" s="9" t="s">
        <v>134</v>
      </c>
      <c r="E39" s="31" t="s">
        <v>87</v>
      </c>
      <c r="F39" s="16" t="s">
        <v>15</v>
      </c>
      <c r="G39" s="27">
        <v>0</v>
      </c>
      <c r="H39" s="27">
        <v>0</v>
      </c>
      <c r="I39" s="27">
        <v>0</v>
      </c>
      <c r="J39" s="27">
        <v>0</v>
      </c>
      <c r="K39" s="27">
        <v>0</v>
      </c>
      <c r="L39" s="27">
        <v>0</v>
      </c>
      <c r="M39" s="24">
        <f t="shared" si="9"/>
        <v>0</v>
      </c>
      <c r="N39" s="24">
        <v>0</v>
      </c>
      <c r="O39" s="24">
        <f t="shared" si="10"/>
        <v>0</v>
      </c>
      <c r="P39" s="20" t="s">
        <v>87</v>
      </c>
      <c r="Q39" s="46" t="s">
        <v>15</v>
      </c>
      <c r="R39" s="27">
        <v>0</v>
      </c>
      <c r="S39" s="27">
        <v>0</v>
      </c>
      <c r="T39" s="27">
        <v>0</v>
      </c>
      <c r="U39" s="27">
        <v>0</v>
      </c>
      <c r="V39" s="27">
        <v>0</v>
      </c>
      <c r="W39" s="27">
        <v>0</v>
      </c>
      <c r="X39" s="18">
        <f t="shared" si="11"/>
        <v>0</v>
      </c>
      <c r="Y39" s="19">
        <v>0</v>
      </c>
      <c r="Z39" s="19">
        <f t="shared" si="12"/>
        <v>0</v>
      </c>
    </row>
    <row r="40" spans="1:26" s="6" customFormat="1" ht="42.75" x14ac:dyDescent="0.25">
      <c r="A40" s="16">
        <f t="shared" si="4"/>
        <v>21</v>
      </c>
      <c r="B40" s="51"/>
      <c r="C40" s="9" t="s">
        <v>30</v>
      </c>
      <c r="D40" s="9" t="s">
        <v>135</v>
      </c>
      <c r="E40" s="44" t="s">
        <v>87</v>
      </c>
      <c r="F40" s="16" t="s">
        <v>15</v>
      </c>
      <c r="G40" s="27">
        <v>0</v>
      </c>
      <c r="H40" s="27">
        <v>0</v>
      </c>
      <c r="I40" s="27">
        <v>0</v>
      </c>
      <c r="J40" s="27">
        <v>0</v>
      </c>
      <c r="K40" s="27">
        <v>0</v>
      </c>
      <c r="L40" s="27">
        <v>0</v>
      </c>
      <c r="M40" s="24">
        <f t="shared" si="9"/>
        <v>0</v>
      </c>
      <c r="N40" s="24">
        <v>0</v>
      </c>
      <c r="O40" s="24">
        <f t="shared" si="10"/>
        <v>0</v>
      </c>
      <c r="P40" s="20" t="s">
        <v>88</v>
      </c>
      <c r="Q40" s="46" t="s">
        <v>15</v>
      </c>
      <c r="R40" s="27">
        <v>0</v>
      </c>
      <c r="S40" s="27">
        <v>0</v>
      </c>
      <c r="T40" s="27">
        <v>0</v>
      </c>
      <c r="U40" s="27">
        <v>0</v>
      </c>
      <c r="V40" s="27">
        <v>0</v>
      </c>
      <c r="W40" s="27">
        <v>0</v>
      </c>
      <c r="X40" s="18">
        <f t="shared" si="11"/>
        <v>0</v>
      </c>
      <c r="Y40" s="19">
        <v>0</v>
      </c>
      <c r="Z40" s="19">
        <f t="shared" si="12"/>
        <v>0</v>
      </c>
    </row>
    <row r="41" spans="1:26" s="6" customFormat="1" ht="57" x14ac:dyDescent="0.25">
      <c r="A41" s="16">
        <f t="shared" si="4"/>
        <v>22</v>
      </c>
      <c r="B41" s="51"/>
      <c r="C41" s="9" t="s">
        <v>91</v>
      </c>
      <c r="D41" s="9" t="s">
        <v>136</v>
      </c>
      <c r="E41" s="31" t="s">
        <v>87</v>
      </c>
      <c r="F41" s="16" t="s">
        <v>15</v>
      </c>
      <c r="G41" s="27">
        <v>0</v>
      </c>
      <c r="H41" s="27">
        <v>0</v>
      </c>
      <c r="I41" s="27">
        <v>0</v>
      </c>
      <c r="J41" s="27">
        <v>0</v>
      </c>
      <c r="K41" s="27">
        <v>0</v>
      </c>
      <c r="L41" s="27">
        <v>0</v>
      </c>
      <c r="M41" s="24">
        <f t="shared" si="9"/>
        <v>0</v>
      </c>
      <c r="N41" s="24">
        <v>0</v>
      </c>
      <c r="O41" s="24">
        <f t="shared" si="10"/>
        <v>0</v>
      </c>
      <c r="P41" s="20" t="s">
        <v>87</v>
      </c>
      <c r="Q41" s="46" t="s">
        <v>15</v>
      </c>
      <c r="R41" s="27">
        <v>0</v>
      </c>
      <c r="S41" s="27">
        <v>0</v>
      </c>
      <c r="T41" s="27">
        <v>0</v>
      </c>
      <c r="U41" s="27">
        <v>0</v>
      </c>
      <c r="V41" s="27">
        <v>0</v>
      </c>
      <c r="W41" s="27">
        <v>0</v>
      </c>
      <c r="X41" s="18">
        <f t="shared" si="11"/>
        <v>0</v>
      </c>
      <c r="Y41" s="19">
        <v>0</v>
      </c>
      <c r="Z41" s="19">
        <f t="shared" si="12"/>
        <v>0</v>
      </c>
    </row>
    <row r="42" spans="1:26" s="6" customFormat="1" ht="42.75" x14ac:dyDescent="0.25">
      <c r="A42" s="16">
        <f t="shared" si="4"/>
        <v>23</v>
      </c>
      <c r="B42" s="51"/>
      <c r="C42" s="13" t="s">
        <v>37</v>
      </c>
      <c r="D42" s="13" t="s">
        <v>137</v>
      </c>
      <c r="E42" s="31" t="s">
        <v>89</v>
      </c>
      <c r="F42" s="16" t="s">
        <v>15</v>
      </c>
      <c r="G42" s="27">
        <v>0</v>
      </c>
      <c r="H42" s="27">
        <v>0</v>
      </c>
      <c r="I42" s="27">
        <v>0</v>
      </c>
      <c r="J42" s="27">
        <v>0</v>
      </c>
      <c r="K42" s="27">
        <v>0</v>
      </c>
      <c r="L42" s="27">
        <v>0</v>
      </c>
      <c r="M42" s="24">
        <f t="shared" si="9"/>
        <v>0</v>
      </c>
      <c r="N42" s="24">
        <v>0</v>
      </c>
      <c r="O42" s="24">
        <f t="shared" si="10"/>
        <v>0</v>
      </c>
      <c r="P42" s="45" t="s">
        <v>89</v>
      </c>
      <c r="Q42" s="46" t="s">
        <v>15</v>
      </c>
      <c r="R42" s="27">
        <v>0</v>
      </c>
      <c r="S42" s="27">
        <v>0</v>
      </c>
      <c r="T42" s="27">
        <v>0</v>
      </c>
      <c r="U42" s="27">
        <v>0</v>
      </c>
      <c r="V42" s="27">
        <v>0</v>
      </c>
      <c r="W42" s="27">
        <v>0</v>
      </c>
      <c r="X42" s="18">
        <f t="shared" si="11"/>
        <v>0</v>
      </c>
      <c r="Y42" s="19">
        <v>0</v>
      </c>
      <c r="Z42" s="19">
        <f t="shared" si="12"/>
        <v>0</v>
      </c>
    </row>
    <row r="43" spans="1:26" ht="42.75" x14ac:dyDescent="0.2">
      <c r="A43" s="16">
        <f t="shared" si="4"/>
        <v>24</v>
      </c>
      <c r="B43" s="51"/>
      <c r="C43" s="9" t="s">
        <v>36</v>
      </c>
      <c r="D43" s="9" t="s">
        <v>138</v>
      </c>
      <c r="E43" s="44" t="s">
        <v>87</v>
      </c>
      <c r="F43" s="16" t="s">
        <v>15</v>
      </c>
      <c r="G43" s="27">
        <v>0</v>
      </c>
      <c r="H43" s="27">
        <v>0</v>
      </c>
      <c r="I43" s="27">
        <v>0</v>
      </c>
      <c r="J43" s="27">
        <v>0</v>
      </c>
      <c r="K43" s="27">
        <v>0</v>
      </c>
      <c r="L43" s="27">
        <v>0</v>
      </c>
      <c r="M43" s="24">
        <f t="shared" si="9"/>
        <v>0</v>
      </c>
      <c r="N43" s="24">
        <v>0</v>
      </c>
      <c r="O43" s="24">
        <f t="shared" si="10"/>
        <v>0</v>
      </c>
      <c r="P43" s="20" t="s">
        <v>88</v>
      </c>
      <c r="Q43" s="46" t="s">
        <v>15</v>
      </c>
      <c r="R43" s="27">
        <v>0</v>
      </c>
      <c r="S43" s="27">
        <v>0</v>
      </c>
      <c r="T43" s="27">
        <v>0</v>
      </c>
      <c r="U43" s="27">
        <v>0</v>
      </c>
      <c r="V43" s="27">
        <v>0</v>
      </c>
      <c r="W43" s="27">
        <v>0</v>
      </c>
      <c r="X43" s="18">
        <f t="shared" si="11"/>
        <v>0</v>
      </c>
      <c r="Y43" s="19">
        <v>0</v>
      </c>
      <c r="Z43" s="19">
        <f t="shared" si="12"/>
        <v>0</v>
      </c>
    </row>
    <row r="44" spans="1:26" ht="42.75" x14ac:dyDescent="0.2">
      <c r="A44" s="16">
        <f t="shared" si="4"/>
        <v>25</v>
      </c>
      <c r="B44" s="51"/>
      <c r="C44" s="9" t="s">
        <v>35</v>
      </c>
      <c r="D44" s="9" t="s">
        <v>139</v>
      </c>
      <c r="E44" s="31" t="s">
        <v>88</v>
      </c>
      <c r="F44" s="16" t="s">
        <v>15</v>
      </c>
      <c r="G44" s="27">
        <v>0</v>
      </c>
      <c r="H44" s="27">
        <v>0</v>
      </c>
      <c r="I44" s="27">
        <v>0</v>
      </c>
      <c r="J44" s="27">
        <v>0</v>
      </c>
      <c r="K44" s="27">
        <v>0</v>
      </c>
      <c r="L44" s="27">
        <v>0</v>
      </c>
      <c r="M44" s="24">
        <f t="shared" si="9"/>
        <v>0</v>
      </c>
      <c r="N44" s="24">
        <v>0</v>
      </c>
      <c r="O44" s="24">
        <f t="shared" si="10"/>
        <v>0</v>
      </c>
      <c r="P44" s="20" t="s">
        <v>88</v>
      </c>
      <c r="Q44" s="46" t="s">
        <v>15</v>
      </c>
      <c r="R44" s="27">
        <v>0</v>
      </c>
      <c r="S44" s="27">
        <v>0</v>
      </c>
      <c r="T44" s="27">
        <v>0</v>
      </c>
      <c r="U44" s="27">
        <v>0</v>
      </c>
      <c r="V44" s="27">
        <v>0</v>
      </c>
      <c r="W44" s="27">
        <v>0</v>
      </c>
      <c r="X44" s="18">
        <f t="shared" si="11"/>
        <v>0</v>
      </c>
      <c r="Y44" s="19">
        <v>0</v>
      </c>
      <c r="Z44" s="19">
        <f t="shared" si="12"/>
        <v>0</v>
      </c>
    </row>
    <row r="45" spans="1:26" ht="57" x14ac:dyDescent="0.2">
      <c r="A45" s="16">
        <f t="shared" si="4"/>
        <v>26</v>
      </c>
      <c r="B45" s="51"/>
      <c r="C45" s="9" t="s">
        <v>34</v>
      </c>
      <c r="D45" s="9" t="s">
        <v>140</v>
      </c>
      <c r="E45" s="31" t="s">
        <v>87</v>
      </c>
      <c r="F45" s="16" t="s">
        <v>15</v>
      </c>
      <c r="G45" s="27">
        <v>0</v>
      </c>
      <c r="H45" s="27">
        <v>0</v>
      </c>
      <c r="I45" s="27">
        <v>0</v>
      </c>
      <c r="J45" s="27">
        <v>0</v>
      </c>
      <c r="K45" s="27">
        <v>0</v>
      </c>
      <c r="L45" s="27">
        <v>0</v>
      </c>
      <c r="M45" s="24">
        <f t="shared" si="9"/>
        <v>0</v>
      </c>
      <c r="N45" s="24">
        <v>0</v>
      </c>
      <c r="O45" s="24">
        <f t="shared" si="10"/>
        <v>0</v>
      </c>
      <c r="P45" s="20" t="s">
        <v>87</v>
      </c>
      <c r="Q45" s="46" t="s">
        <v>15</v>
      </c>
      <c r="R45" s="27">
        <v>0</v>
      </c>
      <c r="S45" s="27">
        <v>0</v>
      </c>
      <c r="T45" s="27">
        <v>0</v>
      </c>
      <c r="U45" s="27">
        <v>0</v>
      </c>
      <c r="V45" s="27">
        <v>0</v>
      </c>
      <c r="W45" s="27">
        <v>0</v>
      </c>
      <c r="X45" s="18">
        <f t="shared" si="11"/>
        <v>0</v>
      </c>
      <c r="Y45" s="19">
        <v>0</v>
      </c>
      <c r="Z45" s="19">
        <f t="shared" si="12"/>
        <v>0</v>
      </c>
    </row>
    <row r="46" spans="1:26" ht="42.75" x14ac:dyDescent="0.2">
      <c r="A46" s="16">
        <f t="shared" si="4"/>
        <v>27</v>
      </c>
      <c r="B46" s="51"/>
      <c r="C46" s="9" t="s">
        <v>33</v>
      </c>
      <c r="D46" s="9" t="s">
        <v>141</v>
      </c>
      <c r="E46" s="44" t="s">
        <v>87</v>
      </c>
      <c r="F46" s="16" t="s">
        <v>15</v>
      </c>
      <c r="G46" s="27">
        <v>0</v>
      </c>
      <c r="H46" s="27">
        <v>0</v>
      </c>
      <c r="I46" s="27">
        <v>0</v>
      </c>
      <c r="J46" s="27">
        <v>0</v>
      </c>
      <c r="K46" s="27">
        <v>0</v>
      </c>
      <c r="L46" s="27">
        <v>0</v>
      </c>
      <c r="M46" s="24">
        <f t="shared" si="9"/>
        <v>0</v>
      </c>
      <c r="N46" s="24">
        <v>0</v>
      </c>
      <c r="O46" s="24">
        <f t="shared" si="10"/>
        <v>0</v>
      </c>
      <c r="P46" s="20" t="s">
        <v>88</v>
      </c>
      <c r="Q46" s="46" t="s">
        <v>15</v>
      </c>
      <c r="R46" s="27">
        <v>0</v>
      </c>
      <c r="S46" s="27">
        <v>0</v>
      </c>
      <c r="T46" s="27">
        <v>0</v>
      </c>
      <c r="U46" s="27">
        <v>0</v>
      </c>
      <c r="V46" s="27">
        <v>0</v>
      </c>
      <c r="W46" s="27">
        <v>0</v>
      </c>
      <c r="X46" s="18">
        <f t="shared" si="11"/>
        <v>0</v>
      </c>
      <c r="Y46" s="19">
        <v>0</v>
      </c>
      <c r="Z46" s="19">
        <f t="shared" si="12"/>
        <v>0</v>
      </c>
    </row>
    <row r="47" spans="1:26" ht="42.75" x14ac:dyDescent="0.2">
      <c r="A47" s="16">
        <f t="shared" si="4"/>
        <v>28</v>
      </c>
      <c r="B47" s="51"/>
      <c r="C47" s="9" t="s">
        <v>32</v>
      </c>
      <c r="D47" s="9" t="s">
        <v>142</v>
      </c>
      <c r="E47" s="31" t="s">
        <v>88</v>
      </c>
      <c r="F47" s="16" t="s">
        <v>15</v>
      </c>
      <c r="G47" s="27">
        <v>0</v>
      </c>
      <c r="H47" s="27">
        <v>0</v>
      </c>
      <c r="I47" s="27">
        <v>0</v>
      </c>
      <c r="J47" s="27">
        <v>0</v>
      </c>
      <c r="K47" s="27">
        <v>0</v>
      </c>
      <c r="L47" s="27">
        <v>0</v>
      </c>
      <c r="M47" s="24">
        <f t="shared" si="9"/>
        <v>0</v>
      </c>
      <c r="N47" s="24">
        <v>0</v>
      </c>
      <c r="O47" s="24">
        <f>M47+N47</f>
        <v>0</v>
      </c>
      <c r="P47" s="20" t="s">
        <v>88</v>
      </c>
      <c r="Q47" s="46" t="s">
        <v>15</v>
      </c>
      <c r="R47" s="27">
        <v>0</v>
      </c>
      <c r="S47" s="27">
        <v>0</v>
      </c>
      <c r="T47" s="27">
        <v>0</v>
      </c>
      <c r="U47" s="27">
        <v>0</v>
      </c>
      <c r="V47" s="27">
        <v>0</v>
      </c>
      <c r="W47" s="27">
        <v>0</v>
      </c>
      <c r="X47" s="18">
        <f t="shared" si="11"/>
        <v>0</v>
      </c>
      <c r="Y47" s="19">
        <v>0</v>
      </c>
      <c r="Z47" s="19">
        <f t="shared" si="12"/>
        <v>0</v>
      </c>
    </row>
    <row r="48" spans="1:26" ht="42" customHeight="1" x14ac:dyDescent="0.2">
      <c r="A48" s="16">
        <f t="shared" si="4"/>
        <v>29</v>
      </c>
      <c r="B48" s="51"/>
      <c r="C48" s="9" t="s">
        <v>31</v>
      </c>
      <c r="D48" s="9" t="s">
        <v>143</v>
      </c>
      <c r="E48" s="31" t="s">
        <v>88</v>
      </c>
      <c r="F48" s="16" t="s">
        <v>15</v>
      </c>
      <c r="G48" s="27">
        <v>0</v>
      </c>
      <c r="H48" s="27">
        <v>0</v>
      </c>
      <c r="I48" s="27">
        <v>0</v>
      </c>
      <c r="J48" s="27">
        <v>0</v>
      </c>
      <c r="K48" s="27">
        <v>0</v>
      </c>
      <c r="L48" s="27">
        <v>0</v>
      </c>
      <c r="M48" s="24">
        <f t="shared" si="9"/>
        <v>0</v>
      </c>
      <c r="N48" s="24">
        <v>0</v>
      </c>
      <c r="O48" s="24">
        <f t="shared" si="10"/>
        <v>0</v>
      </c>
      <c r="P48" s="20" t="s">
        <v>88</v>
      </c>
      <c r="Q48" s="46" t="s">
        <v>15</v>
      </c>
      <c r="R48" s="27">
        <v>0</v>
      </c>
      <c r="S48" s="27">
        <v>0</v>
      </c>
      <c r="T48" s="27">
        <v>0</v>
      </c>
      <c r="U48" s="27">
        <v>0</v>
      </c>
      <c r="V48" s="27">
        <v>0</v>
      </c>
      <c r="W48" s="27">
        <v>0</v>
      </c>
      <c r="X48" s="18">
        <f t="shared" si="11"/>
        <v>0</v>
      </c>
      <c r="Y48" s="19">
        <v>0</v>
      </c>
      <c r="Z48" s="19">
        <f>X48+Y48</f>
        <v>0</v>
      </c>
    </row>
    <row r="49" spans="1:26" ht="54.75" customHeight="1" x14ac:dyDescent="0.2">
      <c r="A49" s="16">
        <f t="shared" si="4"/>
        <v>30</v>
      </c>
      <c r="B49" s="51"/>
      <c r="C49" s="9" t="s">
        <v>107</v>
      </c>
      <c r="D49" s="9" t="s">
        <v>144</v>
      </c>
      <c r="E49" s="31" t="s">
        <v>87</v>
      </c>
      <c r="F49" s="16" t="s">
        <v>15</v>
      </c>
      <c r="G49" s="27">
        <v>0</v>
      </c>
      <c r="H49" s="27">
        <v>0</v>
      </c>
      <c r="I49" s="27">
        <v>0</v>
      </c>
      <c r="J49" s="27">
        <v>0</v>
      </c>
      <c r="K49" s="27">
        <v>0</v>
      </c>
      <c r="L49" s="27">
        <v>0</v>
      </c>
      <c r="M49" s="24">
        <f t="shared" si="9"/>
        <v>0</v>
      </c>
      <c r="N49" s="24">
        <v>0</v>
      </c>
      <c r="O49" s="24">
        <f t="shared" si="10"/>
        <v>0</v>
      </c>
      <c r="P49" s="45" t="s">
        <v>88</v>
      </c>
      <c r="Q49" s="46" t="s">
        <v>15</v>
      </c>
      <c r="R49" s="27">
        <v>0</v>
      </c>
      <c r="S49" s="27">
        <v>0</v>
      </c>
      <c r="T49" s="27">
        <v>0</v>
      </c>
      <c r="U49" s="27">
        <v>0</v>
      </c>
      <c r="V49" s="27">
        <v>0</v>
      </c>
      <c r="W49" s="27">
        <v>0</v>
      </c>
      <c r="X49" s="18">
        <f t="shared" si="11"/>
        <v>0</v>
      </c>
      <c r="Y49" s="19">
        <v>0</v>
      </c>
      <c r="Z49" s="19">
        <f t="shared" si="12"/>
        <v>0</v>
      </c>
    </row>
    <row r="50" spans="1:26" ht="42.75" x14ac:dyDescent="0.2">
      <c r="A50" s="16">
        <f t="shared" si="4"/>
        <v>31</v>
      </c>
      <c r="B50" s="51"/>
      <c r="C50" s="9" t="s">
        <v>29</v>
      </c>
      <c r="D50" s="9" t="s">
        <v>145</v>
      </c>
      <c r="E50" s="44" t="s">
        <v>87</v>
      </c>
      <c r="F50" s="16" t="s">
        <v>15</v>
      </c>
      <c r="G50" s="27">
        <v>0</v>
      </c>
      <c r="H50" s="27">
        <v>0</v>
      </c>
      <c r="I50" s="27">
        <v>0</v>
      </c>
      <c r="J50" s="27">
        <v>0</v>
      </c>
      <c r="K50" s="27">
        <v>0</v>
      </c>
      <c r="L50" s="27">
        <v>0</v>
      </c>
      <c r="M50" s="24">
        <f t="shared" si="9"/>
        <v>0</v>
      </c>
      <c r="N50" s="24">
        <v>0</v>
      </c>
      <c r="O50" s="24">
        <f t="shared" si="10"/>
        <v>0</v>
      </c>
      <c r="P50" s="45" t="s">
        <v>87</v>
      </c>
      <c r="Q50" s="46" t="s">
        <v>15</v>
      </c>
      <c r="R50" s="27">
        <v>0</v>
      </c>
      <c r="S50" s="27">
        <v>0</v>
      </c>
      <c r="T50" s="27">
        <v>0</v>
      </c>
      <c r="U50" s="27">
        <v>0</v>
      </c>
      <c r="V50" s="27">
        <v>0</v>
      </c>
      <c r="W50" s="27">
        <v>0</v>
      </c>
      <c r="X50" s="18">
        <f t="shared" si="11"/>
        <v>0</v>
      </c>
      <c r="Y50" s="19">
        <v>0</v>
      </c>
      <c r="Z50" s="19">
        <f t="shared" si="12"/>
        <v>0</v>
      </c>
    </row>
    <row r="51" spans="1:26" ht="31.5" customHeight="1" x14ac:dyDescent="0.25">
      <c r="A51" s="52" t="s">
        <v>16</v>
      </c>
      <c r="B51" s="52"/>
      <c r="C51" s="52"/>
      <c r="D51" s="52"/>
      <c r="E51" s="53">
        <f>SUM(M37:M50)</f>
        <v>0</v>
      </c>
      <c r="F51" s="53"/>
      <c r="G51" s="53"/>
      <c r="H51" s="53"/>
      <c r="I51" s="53"/>
      <c r="J51" s="53"/>
      <c r="K51" s="53"/>
      <c r="L51" s="53"/>
      <c r="M51" s="53"/>
      <c r="N51" s="23">
        <f>SUM(N37:N50)</f>
        <v>0</v>
      </c>
      <c r="O51" s="23">
        <f>SUM(O37:O50)</f>
        <v>0</v>
      </c>
      <c r="P51" s="53">
        <f>SUM(X37:X50)</f>
        <v>0</v>
      </c>
      <c r="Q51" s="53"/>
      <c r="R51" s="53"/>
      <c r="S51" s="53"/>
      <c r="T51" s="53"/>
      <c r="U51" s="53"/>
      <c r="V51" s="53"/>
      <c r="W51" s="53"/>
      <c r="X51" s="53"/>
      <c r="Y51" s="23">
        <f>SUM(Y37:Y50)</f>
        <v>0</v>
      </c>
      <c r="Z51" s="23">
        <f>SUM(Z37:Z50)</f>
        <v>0</v>
      </c>
    </row>
    <row r="52" spans="1:26" ht="38.25" customHeight="1" x14ac:dyDescent="0.2">
      <c r="A52" s="54" t="s">
        <v>223</v>
      </c>
      <c r="B52" s="54"/>
      <c r="C52" s="54"/>
      <c r="D52" s="54"/>
      <c r="E52" s="55">
        <f>E51+P51</f>
        <v>0</v>
      </c>
      <c r="F52" s="56"/>
      <c r="G52" s="56"/>
      <c r="H52" s="56"/>
      <c r="I52" s="56"/>
      <c r="J52" s="56"/>
      <c r="K52" s="56"/>
      <c r="L52" s="56"/>
      <c r="M52" s="56"/>
      <c r="N52" s="56"/>
      <c r="O52" s="56"/>
      <c r="P52" s="56"/>
      <c r="Q52" s="56"/>
      <c r="R52" s="56"/>
      <c r="S52" s="56"/>
      <c r="T52" s="56"/>
      <c r="U52" s="56"/>
      <c r="V52" s="56"/>
      <c r="W52" s="56"/>
      <c r="X52" s="56"/>
      <c r="Y52" s="56"/>
      <c r="Z52" s="57"/>
    </row>
    <row r="53" spans="1:26" ht="38.25" customHeight="1" x14ac:dyDescent="0.2">
      <c r="A53" s="54" t="s">
        <v>224</v>
      </c>
      <c r="B53" s="54"/>
      <c r="C53" s="54"/>
      <c r="D53" s="54"/>
      <c r="E53" s="55">
        <f>O51+Z51</f>
        <v>0</v>
      </c>
      <c r="F53" s="56"/>
      <c r="G53" s="56"/>
      <c r="H53" s="56"/>
      <c r="I53" s="56"/>
      <c r="J53" s="56"/>
      <c r="K53" s="56"/>
      <c r="L53" s="56"/>
      <c r="M53" s="56"/>
      <c r="N53" s="56"/>
      <c r="O53" s="56"/>
      <c r="P53" s="56"/>
      <c r="Q53" s="56"/>
      <c r="R53" s="56"/>
      <c r="S53" s="56"/>
      <c r="T53" s="56"/>
      <c r="U53" s="56"/>
      <c r="V53" s="56"/>
      <c r="W53" s="56"/>
      <c r="X53" s="56"/>
      <c r="Y53" s="56"/>
      <c r="Z53" s="57"/>
    </row>
    <row r="54" spans="1:26" ht="52.5" customHeight="1" x14ac:dyDescent="0.2">
      <c r="A54" s="16">
        <f>A50+1</f>
        <v>32</v>
      </c>
      <c r="B54" s="51" t="s">
        <v>98</v>
      </c>
      <c r="C54" s="9" t="s">
        <v>55</v>
      </c>
      <c r="D54" s="9" t="s">
        <v>147</v>
      </c>
      <c r="E54" s="31" t="s">
        <v>88</v>
      </c>
      <c r="F54" s="16" t="s">
        <v>15</v>
      </c>
      <c r="G54" s="50">
        <v>0</v>
      </c>
      <c r="H54" s="50">
        <v>0</v>
      </c>
      <c r="I54" s="50">
        <v>0</v>
      </c>
      <c r="J54" s="50">
        <v>0</v>
      </c>
      <c r="K54" s="50">
        <v>0</v>
      </c>
      <c r="L54" s="50">
        <v>0</v>
      </c>
      <c r="M54" s="21">
        <f>SUM(G54:L54)</f>
        <v>0</v>
      </c>
      <c r="N54" s="21">
        <v>0</v>
      </c>
      <c r="O54" s="21">
        <f>M54+N54</f>
        <v>0</v>
      </c>
      <c r="P54" s="31" t="s">
        <v>88</v>
      </c>
      <c r="Q54" s="5" t="s">
        <v>15</v>
      </c>
      <c r="R54" s="50">
        <v>0</v>
      </c>
      <c r="S54" s="50">
        <v>0</v>
      </c>
      <c r="T54" s="50">
        <v>0</v>
      </c>
      <c r="U54" s="50">
        <v>0</v>
      </c>
      <c r="V54" s="50">
        <v>0</v>
      </c>
      <c r="W54" s="50">
        <v>0</v>
      </c>
      <c r="X54" s="21">
        <f>SUM(R54:W54)</f>
        <v>0</v>
      </c>
      <c r="Y54" s="21">
        <v>0</v>
      </c>
      <c r="Z54" s="21">
        <f>X54+Y54</f>
        <v>0</v>
      </c>
    </row>
    <row r="55" spans="1:26" ht="52.5" customHeight="1" x14ac:dyDescent="0.2">
      <c r="A55" s="16">
        <f t="shared" si="4"/>
        <v>33</v>
      </c>
      <c r="B55" s="51"/>
      <c r="C55" s="9" t="s">
        <v>56</v>
      </c>
      <c r="D55" s="9" t="s">
        <v>146</v>
      </c>
      <c r="E55" s="44" t="s">
        <v>90</v>
      </c>
      <c r="F55" s="16" t="s">
        <v>15</v>
      </c>
      <c r="G55" s="50">
        <v>0</v>
      </c>
      <c r="H55" s="50">
        <v>0</v>
      </c>
      <c r="I55" s="50">
        <v>0</v>
      </c>
      <c r="J55" s="50">
        <v>0</v>
      </c>
      <c r="K55" s="50">
        <v>0</v>
      </c>
      <c r="L55" s="50">
        <v>0</v>
      </c>
      <c r="M55" s="21">
        <f t="shared" ref="M55:M60" si="13">SUM(G55:L55)</f>
        <v>0</v>
      </c>
      <c r="N55" s="21">
        <v>0</v>
      </c>
      <c r="O55" s="21">
        <f t="shared" ref="O55:O59" si="14">M55+N55</f>
        <v>0</v>
      </c>
      <c r="P55" s="44" t="s">
        <v>90</v>
      </c>
      <c r="Q55" s="5" t="s">
        <v>15</v>
      </c>
      <c r="R55" s="50">
        <v>0</v>
      </c>
      <c r="S55" s="50">
        <v>0</v>
      </c>
      <c r="T55" s="50">
        <v>0</v>
      </c>
      <c r="U55" s="50">
        <v>0</v>
      </c>
      <c r="V55" s="50">
        <v>0</v>
      </c>
      <c r="W55" s="50">
        <v>0</v>
      </c>
      <c r="X55" s="21">
        <f t="shared" ref="X55:X60" si="15">SUM(R55:W55)</f>
        <v>0</v>
      </c>
      <c r="Y55" s="21">
        <v>0</v>
      </c>
      <c r="Z55" s="21">
        <f t="shared" ref="Z55:Z60" si="16">X55+Y55</f>
        <v>0</v>
      </c>
    </row>
    <row r="56" spans="1:26" ht="52.5" customHeight="1" x14ac:dyDescent="0.2">
      <c r="A56" s="16">
        <f t="shared" si="4"/>
        <v>34</v>
      </c>
      <c r="B56" s="51"/>
      <c r="C56" s="13" t="s">
        <v>57</v>
      </c>
      <c r="D56" s="13" t="s">
        <v>148</v>
      </c>
      <c r="E56" s="44" t="s">
        <v>170</v>
      </c>
      <c r="F56" s="16" t="s">
        <v>15</v>
      </c>
      <c r="G56" s="50">
        <v>0</v>
      </c>
      <c r="H56" s="50">
        <v>0</v>
      </c>
      <c r="I56" s="50">
        <v>0</v>
      </c>
      <c r="J56" s="50">
        <v>0</v>
      </c>
      <c r="K56" s="50">
        <v>0</v>
      </c>
      <c r="L56" s="50">
        <v>0</v>
      </c>
      <c r="M56" s="21">
        <f t="shared" si="13"/>
        <v>0</v>
      </c>
      <c r="N56" s="21">
        <v>0</v>
      </c>
      <c r="O56" s="21">
        <f t="shared" si="14"/>
        <v>0</v>
      </c>
      <c r="P56" s="44" t="s">
        <v>170</v>
      </c>
      <c r="Q56" s="5" t="s">
        <v>15</v>
      </c>
      <c r="R56" s="50">
        <v>0</v>
      </c>
      <c r="S56" s="50">
        <v>0</v>
      </c>
      <c r="T56" s="50">
        <v>0</v>
      </c>
      <c r="U56" s="50">
        <v>0</v>
      </c>
      <c r="V56" s="50">
        <v>0</v>
      </c>
      <c r="W56" s="50">
        <v>0</v>
      </c>
      <c r="X56" s="21">
        <f t="shared" si="15"/>
        <v>0</v>
      </c>
      <c r="Y56" s="21">
        <v>0</v>
      </c>
      <c r="Z56" s="21">
        <f t="shared" si="16"/>
        <v>0</v>
      </c>
    </row>
    <row r="57" spans="1:26" ht="52.5" customHeight="1" x14ac:dyDescent="0.2">
      <c r="A57" s="16">
        <f t="shared" si="4"/>
        <v>35</v>
      </c>
      <c r="B57" s="51"/>
      <c r="C57" s="9" t="s">
        <v>58</v>
      </c>
      <c r="D57" s="9" t="s">
        <v>149</v>
      </c>
      <c r="E57" s="31" t="s">
        <v>88</v>
      </c>
      <c r="F57" s="16" t="s">
        <v>15</v>
      </c>
      <c r="G57" s="50">
        <v>0</v>
      </c>
      <c r="H57" s="50">
        <v>0</v>
      </c>
      <c r="I57" s="50">
        <v>0</v>
      </c>
      <c r="J57" s="50">
        <v>0</v>
      </c>
      <c r="K57" s="50">
        <v>0</v>
      </c>
      <c r="L57" s="50">
        <v>0</v>
      </c>
      <c r="M57" s="21">
        <f t="shared" si="13"/>
        <v>0</v>
      </c>
      <c r="N57" s="21">
        <v>0</v>
      </c>
      <c r="O57" s="21">
        <f t="shared" si="14"/>
        <v>0</v>
      </c>
      <c r="P57" s="31" t="s">
        <v>88</v>
      </c>
      <c r="Q57" s="5" t="s">
        <v>15</v>
      </c>
      <c r="R57" s="50">
        <v>0</v>
      </c>
      <c r="S57" s="50">
        <v>0</v>
      </c>
      <c r="T57" s="50">
        <v>0</v>
      </c>
      <c r="U57" s="50">
        <v>0</v>
      </c>
      <c r="V57" s="50">
        <v>0</v>
      </c>
      <c r="W57" s="50">
        <v>0</v>
      </c>
      <c r="X57" s="21">
        <f t="shared" si="15"/>
        <v>0</v>
      </c>
      <c r="Y57" s="21">
        <v>0</v>
      </c>
      <c r="Z57" s="21">
        <f t="shared" si="16"/>
        <v>0</v>
      </c>
    </row>
    <row r="58" spans="1:26" ht="52.5" customHeight="1" x14ac:dyDescent="0.2">
      <c r="A58" s="16">
        <f t="shared" si="4"/>
        <v>36</v>
      </c>
      <c r="B58" s="51"/>
      <c r="C58" s="9" t="s">
        <v>59</v>
      </c>
      <c r="D58" s="9" t="s">
        <v>150</v>
      </c>
      <c r="E58" s="31" t="s">
        <v>88</v>
      </c>
      <c r="F58" s="16" t="s">
        <v>15</v>
      </c>
      <c r="G58" s="50">
        <v>0</v>
      </c>
      <c r="H58" s="50">
        <v>0</v>
      </c>
      <c r="I58" s="50">
        <v>0</v>
      </c>
      <c r="J58" s="50">
        <v>0</v>
      </c>
      <c r="K58" s="50">
        <v>0</v>
      </c>
      <c r="L58" s="50">
        <v>0</v>
      </c>
      <c r="M58" s="21">
        <f t="shared" si="13"/>
        <v>0</v>
      </c>
      <c r="N58" s="21">
        <v>0</v>
      </c>
      <c r="O58" s="21">
        <f t="shared" si="14"/>
        <v>0</v>
      </c>
      <c r="P58" s="31" t="s">
        <v>88</v>
      </c>
      <c r="Q58" s="5" t="s">
        <v>15</v>
      </c>
      <c r="R58" s="50">
        <v>0</v>
      </c>
      <c r="S58" s="50">
        <v>0</v>
      </c>
      <c r="T58" s="50">
        <v>0</v>
      </c>
      <c r="U58" s="50">
        <v>0</v>
      </c>
      <c r="V58" s="50">
        <v>0</v>
      </c>
      <c r="W58" s="50">
        <v>0</v>
      </c>
      <c r="X58" s="21">
        <f t="shared" si="15"/>
        <v>0</v>
      </c>
      <c r="Y58" s="21">
        <v>0</v>
      </c>
      <c r="Z58" s="21">
        <f t="shared" si="16"/>
        <v>0</v>
      </c>
    </row>
    <row r="59" spans="1:26" ht="52.5" customHeight="1" x14ac:dyDescent="0.2">
      <c r="A59" s="16">
        <f t="shared" si="4"/>
        <v>37</v>
      </c>
      <c r="B59" s="51"/>
      <c r="C59" s="9" t="s">
        <v>60</v>
      </c>
      <c r="D59" s="9" t="s">
        <v>151</v>
      </c>
      <c r="E59" s="31" t="s">
        <v>88</v>
      </c>
      <c r="F59" s="16" t="s">
        <v>15</v>
      </c>
      <c r="G59" s="50">
        <v>0</v>
      </c>
      <c r="H59" s="50">
        <v>0</v>
      </c>
      <c r="I59" s="50">
        <v>0</v>
      </c>
      <c r="J59" s="50">
        <v>0</v>
      </c>
      <c r="K59" s="50">
        <v>0</v>
      </c>
      <c r="L59" s="50">
        <v>0</v>
      </c>
      <c r="M59" s="21">
        <f t="shared" si="13"/>
        <v>0</v>
      </c>
      <c r="N59" s="21">
        <v>0</v>
      </c>
      <c r="O59" s="21">
        <f t="shared" si="14"/>
        <v>0</v>
      </c>
      <c r="P59" s="31" t="s">
        <v>88</v>
      </c>
      <c r="Q59" s="5" t="s">
        <v>15</v>
      </c>
      <c r="R59" s="50">
        <v>0</v>
      </c>
      <c r="S59" s="50">
        <v>0</v>
      </c>
      <c r="T59" s="50">
        <v>0</v>
      </c>
      <c r="U59" s="50">
        <v>0</v>
      </c>
      <c r="V59" s="50">
        <v>0</v>
      </c>
      <c r="W59" s="50">
        <v>0</v>
      </c>
      <c r="X59" s="21">
        <f t="shared" si="15"/>
        <v>0</v>
      </c>
      <c r="Y59" s="21">
        <v>0</v>
      </c>
      <c r="Z59" s="21">
        <f t="shared" si="16"/>
        <v>0</v>
      </c>
    </row>
    <row r="60" spans="1:26" ht="52.5" customHeight="1" x14ac:dyDescent="0.2">
      <c r="A60" s="16">
        <f t="shared" si="4"/>
        <v>38</v>
      </c>
      <c r="B60" s="51"/>
      <c r="C60" s="9" t="s">
        <v>61</v>
      </c>
      <c r="D60" s="9" t="s">
        <v>152</v>
      </c>
      <c r="E60" s="31" t="s">
        <v>88</v>
      </c>
      <c r="F60" s="16" t="s">
        <v>15</v>
      </c>
      <c r="G60" s="50">
        <v>0</v>
      </c>
      <c r="H60" s="50">
        <v>0</v>
      </c>
      <c r="I60" s="50">
        <v>0</v>
      </c>
      <c r="J60" s="50">
        <v>0</v>
      </c>
      <c r="K60" s="50">
        <v>0</v>
      </c>
      <c r="L60" s="50">
        <v>0</v>
      </c>
      <c r="M60" s="21">
        <f t="shared" si="13"/>
        <v>0</v>
      </c>
      <c r="N60" s="21">
        <v>0</v>
      </c>
      <c r="O60" s="21">
        <f>M60+N60</f>
        <v>0</v>
      </c>
      <c r="P60" s="31" t="s">
        <v>88</v>
      </c>
      <c r="Q60" s="5" t="s">
        <v>15</v>
      </c>
      <c r="R60" s="50">
        <v>0</v>
      </c>
      <c r="S60" s="50">
        <v>0</v>
      </c>
      <c r="T60" s="50">
        <v>0</v>
      </c>
      <c r="U60" s="50">
        <v>0</v>
      </c>
      <c r="V60" s="50">
        <v>0</v>
      </c>
      <c r="W60" s="50">
        <v>0</v>
      </c>
      <c r="X60" s="21">
        <f t="shared" si="15"/>
        <v>0</v>
      </c>
      <c r="Y60" s="21">
        <v>0</v>
      </c>
      <c r="Z60" s="21">
        <f t="shared" si="16"/>
        <v>0</v>
      </c>
    </row>
    <row r="61" spans="1:26" ht="33.75" customHeight="1" x14ac:dyDescent="0.25">
      <c r="A61" s="52" t="s">
        <v>16</v>
      </c>
      <c r="B61" s="52"/>
      <c r="C61" s="52"/>
      <c r="D61" s="52"/>
      <c r="E61" s="53">
        <f>SUM(M54:M60)</f>
        <v>0</v>
      </c>
      <c r="F61" s="53"/>
      <c r="G61" s="53"/>
      <c r="H61" s="53"/>
      <c r="I61" s="53"/>
      <c r="J61" s="53"/>
      <c r="K61" s="53"/>
      <c r="L61" s="53"/>
      <c r="M61" s="53"/>
      <c r="N61" s="23">
        <f>SUM(N54:N60)</f>
        <v>0</v>
      </c>
      <c r="O61" s="23">
        <f>SUM(O54:O60)</f>
        <v>0</v>
      </c>
      <c r="P61" s="53">
        <f>SUM(X54:X60)</f>
        <v>0</v>
      </c>
      <c r="Q61" s="53"/>
      <c r="R61" s="53"/>
      <c r="S61" s="53"/>
      <c r="T61" s="53"/>
      <c r="U61" s="53"/>
      <c r="V61" s="53"/>
      <c r="W61" s="53"/>
      <c r="X61" s="53"/>
      <c r="Y61" s="23">
        <f>SUM(Y54:Y60)</f>
        <v>0</v>
      </c>
      <c r="Z61" s="23">
        <f>SUM(Z54:Z60)</f>
        <v>0</v>
      </c>
    </row>
    <row r="62" spans="1:26" ht="35.25" customHeight="1" x14ac:dyDescent="0.2">
      <c r="A62" s="54" t="s">
        <v>225</v>
      </c>
      <c r="B62" s="54"/>
      <c r="C62" s="54"/>
      <c r="D62" s="54"/>
      <c r="E62" s="55">
        <f>E61+P61</f>
        <v>0</v>
      </c>
      <c r="F62" s="56"/>
      <c r="G62" s="56"/>
      <c r="H62" s="56"/>
      <c r="I62" s="56"/>
      <c r="J62" s="56"/>
      <c r="K62" s="56"/>
      <c r="L62" s="56"/>
      <c r="M62" s="56"/>
      <c r="N62" s="56"/>
      <c r="O62" s="56"/>
      <c r="P62" s="56"/>
      <c r="Q62" s="56"/>
      <c r="R62" s="56"/>
      <c r="S62" s="56"/>
      <c r="T62" s="56"/>
      <c r="U62" s="56"/>
      <c r="V62" s="56"/>
      <c r="W62" s="56"/>
      <c r="X62" s="56"/>
      <c r="Y62" s="56"/>
      <c r="Z62" s="57"/>
    </row>
    <row r="63" spans="1:26" ht="35.25" customHeight="1" x14ac:dyDescent="0.2">
      <c r="A63" s="54" t="s">
        <v>226</v>
      </c>
      <c r="B63" s="54"/>
      <c r="C63" s="54"/>
      <c r="D63" s="54"/>
      <c r="E63" s="55">
        <f>O61+Z61</f>
        <v>0</v>
      </c>
      <c r="F63" s="56"/>
      <c r="G63" s="56"/>
      <c r="H63" s="56"/>
      <c r="I63" s="56"/>
      <c r="J63" s="56"/>
      <c r="K63" s="56"/>
      <c r="L63" s="56"/>
      <c r="M63" s="56"/>
      <c r="N63" s="56"/>
      <c r="O63" s="56"/>
      <c r="P63" s="56"/>
      <c r="Q63" s="56"/>
      <c r="R63" s="56"/>
      <c r="S63" s="56"/>
      <c r="T63" s="56"/>
      <c r="U63" s="56"/>
      <c r="V63" s="56"/>
      <c r="W63" s="56"/>
      <c r="X63" s="56"/>
      <c r="Y63" s="56"/>
      <c r="Z63" s="57"/>
    </row>
    <row r="64" spans="1:26" ht="35.25" customHeight="1" x14ac:dyDescent="0.2">
      <c r="A64" s="16">
        <f>A60+1</f>
        <v>39</v>
      </c>
      <c r="B64" s="51" t="s">
        <v>99</v>
      </c>
      <c r="C64" s="9" t="s">
        <v>62</v>
      </c>
      <c r="D64" s="9" t="s">
        <v>153</v>
      </c>
      <c r="E64" s="31" t="s">
        <v>88</v>
      </c>
      <c r="F64" s="16" t="s">
        <v>15</v>
      </c>
      <c r="G64" s="50">
        <v>0</v>
      </c>
      <c r="H64" s="50">
        <v>0</v>
      </c>
      <c r="I64" s="50">
        <v>0</v>
      </c>
      <c r="J64" s="50">
        <v>0</v>
      </c>
      <c r="K64" s="50">
        <v>0</v>
      </c>
      <c r="L64" s="50">
        <v>0</v>
      </c>
      <c r="M64" s="21">
        <f>SUM(G64:L64)</f>
        <v>0</v>
      </c>
      <c r="N64" s="21">
        <v>0</v>
      </c>
      <c r="O64" s="21">
        <f>M64+N64</f>
        <v>0</v>
      </c>
      <c r="P64" s="31" t="s">
        <v>88</v>
      </c>
      <c r="Q64" s="16" t="s">
        <v>15</v>
      </c>
      <c r="R64" s="50">
        <v>0</v>
      </c>
      <c r="S64" s="50">
        <v>0</v>
      </c>
      <c r="T64" s="50">
        <v>0</v>
      </c>
      <c r="U64" s="50">
        <v>0</v>
      </c>
      <c r="V64" s="50">
        <v>0</v>
      </c>
      <c r="W64" s="50">
        <v>0</v>
      </c>
      <c r="X64" s="21">
        <f>SUM(R64:W64)</f>
        <v>0</v>
      </c>
      <c r="Y64" s="21">
        <v>0</v>
      </c>
      <c r="Z64" s="21">
        <f>X64+Y64</f>
        <v>0</v>
      </c>
    </row>
    <row r="65" spans="1:26" ht="42.75" x14ac:dyDescent="0.2">
      <c r="A65" s="16">
        <v>40</v>
      </c>
      <c r="B65" s="51"/>
      <c r="C65" s="9" t="s">
        <v>63</v>
      </c>
      <c r="D65" s="9" t="s">
        <v>154</v>
      </c>
      <c r="E65" s="31" t="s">
        <v>88</v>
      </c>
      <c r="F65" s="16" t="s">
        <v>15</v>
      </c>
      <c r="G65" s="50">
        <v>0</v>
      </c>
      <c r="H65" s="50">
        <v>0</v>
      </c>
      <c r="I65" s="50">
        <v>0</v>
      </c>
      <c r="J65" s="50">
        <v>0</v>
      </c>
      <c r="K65" s="50">
        <v>0</v>
      </c>
      <c r="L65" s="50">
        <v>0</v>
      </c>
      <c r="M65" s="21">
        <f>SUM(G65:L65)</f>
        <v>0</v>
      </c>
      <c r="N65" s="21">
        <v>0</v>
      </c>
      <c r="O65" s="21">
        <f>M65+N65</f>
        <v>0</v>
      </c>
      <c r="P65" s="31" t="s">
        <v>88</v>
      </c>
      <c r="Q65" s="16" t="s">
        <v>15</v>
      </c>
      <c r="R65" s="50">
        <v>0</v>
      </c>
      <c r="S65" s="50">
        <v>0</v>
      </c>
      <c r="T65" s="50">
        <v>0</v>
      </c>
      <c r="U65" s="50">
        <v>0</v>
      </c>
      <c r="V65" s="50">
        <v>0</v>
      </c>
      <c r="W65" s="50">
        <v>0</v>
      </c>
      <c r="X65" s="21">
        <f>SUM(R65:W65)</f>
        <v>0</v>
      </c>
      <c r="Y65" s="21">
        <v>0</v>
      </c>
      <c r="Z65" s="21">
        <f>X65+Y65</f>
        <v>0</v>
      </c>
    </row>
    <row r="66" spans="1:26" ht="24.75" customHeight="1" x14ac:dyDescent="0.2">
      <c r="A66" s="59" t="s">
        <v>16</v>
      </c>
      <c r="B66" s="59"/>
      <c r="C66" s="59"/>
      <c r="D66" s="59"/>
      <c r="E66" s="53">
        <f>SUM(M64:M65)</f>
        <v>0</v>
      </c>
      <c r="F66" s="53"/>
      <c r="G66" s="53"/>
      <c r="H66" s="53"/>
      <c r="I66" s="53"/>
      <c r="J66" s="53"/>
      <c r="K66" s="53"/>
      <c r="L66" s="53"/>
      <c r="M66" s="53"/>
      <c r="N66" s="23">
        <f>SUM(N64:N65)</f>
        <v>0</v>
      </c>
      <c r="O66" s="23">
        <f>SUM(O64:O65)</f>
        <v>0</v>
      </c>
      <c r="P66" s="53">
        <f>SUM(X64:X65)</f>
        <v>0</v>
      </c>
      <c r="Q66" s="53"/>
      <c r="R66" s="53"/>
      <c r="S66" s="53"/>
      <c r="T66" s="53"/>
      <c r="U66" s="53"/>
      <c r="V66" s="53"/>
      <c r="W66" s="53"/>
      <c r="X66" s="53"/>
      <c r="Y66" s="23">
        <f>SUM(Y64:Y65)</f>
        <v>0</v>
      </c>
      <c r="Z66" s="23">
        <f>SUM(Z64:Z65)</f>
        <v>0</v>
      </c>
    </row>
    <row r="67" spans="1:26" ht="33" customHeight="1" x14ac:dyDescent="0.2">
      <c r="A67" s="54" t="s">
        <v>227</v>
      </c>
      <c r="B67" s="54"/>
      <c r="C67" s="54"/>
      <c r="D67" s="54"/>
      <c r="E67" s="55">
        <f>E66+P66</f>
        <v>0</v>
      </c>
      <c r="F67" s="56"/>
      <c r="G67" s="56"/>
      <c r="H67" s="56"/>
      <c r="I67" s="56"/>
      <c r="J67" s="56"/>
      <c r="K67" s="56"/>
      <c r="L67" s="56"/>
      <c r="M67" s="56"/>
      <c r="N67" s="56"/>
      <c r="O67" s="56"/>
      <c r="P67" s="56"/>
      <c r="Q67" s="56"/>
      <c r="R67" s="56"/>
      <c r="S67" s="56"/>
      <c r="T67" s="56"/>
      <c r="U67" s="56"/>
      <c r="V67" s="56"/>
      <c r="W67" s="56"/>
      <c r="X67" s="56"/>
      <c r="Y67" s="56"/>
      <c r="Z67" s="57"/>
    </row>
    <row r="68" spans="1:26" ht="33" customHeight="1" x14ac:dyDescent="0.2">
      <c r="A68" s="54" t="s">
        <v>228</v>
      </c>
      <c r="B68" s="54"/>
      <c r="C68" s="54"/>
      <c r="D68" s="54"/>
      <c r="E68" s="55">
        <f>O66+Z66</f>
        <v>0</v>
      </c>
      <c r="F68" s="56"/>
      <c r="G68" s="56"/>
      <c r="H68" s="56"/>
      <c r="I68" s="56"/>
      <c r="J68" s="56"/>
      <c r="K68" s="56"/>
      <c r="L68" s="56"/>
      <c r="M68" s="56"/>
      <c r="N68" s="56"/>
      <c r="O68" s="56"/>
      <c r="P68" s="56"/>
      <c r="Q68" s="56"/>
      <c r="R68" s="56"/>
      <c r="S68" s="56"/>
      <c r="T68" s="56"/>
      <c r="U68" s="56"/>
      <c r="V68" s="56"/>
      <c r="W68" s="56"/>
      <c r="X68" s="56"/>
      <c r="Y68" s="56"/>
      <c r="Z68" s="57"/>
    </row>
    <row r="69" spans="1:26" ht="85.5" x14ac:dyDescent="0.2">
      <c r="A69" s="16">
        <f>A65+1</f>
        <v>41</v>
      </c>
      <c r="B69" s="51" t="s">
        <v>155</v>
      </c>
      <c r="C69" s="13" t="s">
        <v>85</v>
      </c>
      <c r="D69" s="13" t="s">
        <v>156</v>
      </c>
      <c r="E69" s="44" t="s">
        <v>89</v>
      </c>
      <c r="F69" s="16" t="s">
        <v>15</v>
      </c>
      <c r="G69" s="50">
        <v>0</v>
      </c>
      <c r="H69" s="50">
        <v>0</v>
      </c>
      <c r="I69" s="50">
        <v>0</v>
      </c>
      <c r="J69" s="50">
        <v>0</v>
      </c>
      <c r="K69" s="50">
        <v>0</v>
      </c>
      <c r="L69" s="50">
        <v>0</v>
      </c>
      <c r="M69" s="21">
        <f>SUM(G69:L69)</f>
        <v>0</v>
      </c>
      <c r="N69" s="21">
        <v>0</v>
      </c>
      <c r="O69" s="21">
        <f>M69+N69</f>
        <v>0</v>
      </c>
      <c r="P69" s="44" t="s">
        <v>89</v>
      </c>
      <c r="Q69" s="30" t="s">
        <v>254</v>
      </c>
      <c r="R69" s="50">
        <v>0</v>
      </c>
      <c r="S69" s="50">
        <v>0</v>
      </c>
      <c r="T69" s="50">
        <v>0</v>
      </c>
      <c r="U69" s="50">
        <v>0</v>
      </c>
      <c r="V69" s="50">
        <v>0</v>
      </c>
      <c r="W69" s="50">
        <v>0</v>
      </c>
      <c r="X69" s="21">
        <f>SUM(R69:W69)</f>
        <v>0</v>
      </c>
      <c r="Y69" s="21">
        <v>0</v>
      </c>
      <c r="Z69" s="21">
        <f>X69+Y69</f>
        <v>0</v>
      </c>
    </row>
    <row r="70" spans="1:26" ht="63" customHeight="1" x14ac:dyDescent="0.2">
      <c r="A70" s="16">
        <f t="shared" si="4"/>
        <v>42</v>
      </c>
      <c r="B70" s="51"/>
      <c r="C70" s="9" t="s">
        <v>203</v>
      </c>
      <c r="D70" s="9" t="s">
        <v>157</v>
      </c>
      <c r="E70" s="43" t="s">
        <v>87</v>
      </c>
      <c r="F70" s="16" t="s">
        <v>15</v>
      </c>
      <c r="G70" s="50">
        <v>0</v>
      </c>
      <c r="H70" s="50">
        <v>0</v>
      </c>
      <c r="I70" s="50">
        <v>0</v>
      </c>
      <c r="J70" s="50">
        <v>0</v>
      </c>
      <c r="K70" s="50">
        <v>0</v>
      </c>
      <c r="L70" s="50">
        <v>0</v>
      </c>
      <c r="M70" s="21">
        <f>SUM(G70:L70)</f>
        <v>0</v>
      </c>
      <c r="N70" s="21">
        <v>0</v>
      </c>
      <c r="O70" s="21">
        <f>M70+N70</f>
        <v>0</v>
      </c>
      <c r="P70" s="43" t="s">
        <v>87</v>
      </c>
      <c r="Q70" s="30" t="s">
        <v>254</v>
      </c>
      <c r="R70" s="50">
        <v>0</v>
      </c>
      <c r="S70" s="50">
        <v>0</v>
      </c>
      <c r="T70" s="50">
        <v>0</v>
      </c>
      <c r="U70" s="50">
        <v>0</v>
      </c>
      <c r="V70" s="50">
        <v>0</v>
      </c>
      <c r="W70" s="50">
        <v>0</v>
      </c>
      <c r="X70" s="21">
        <f>SUM(R70:W70)</f>
        <v>0</v>
      </c>
      <c r="Y70" s="21">
        <v>0</v>
      </c>
      <c r="Z70" s="21">
        <f>X70+Y70</f>
        <v>0</v>
      </c>
    </row>
    <row r="71" spans="1:26" ht="28.5" customHeight="1" x14ac:dyDescent="0.2">
      <c r="A71" s="59" t="s">
        <v>16</v>
      </c>
      <c r="B71" s="59"/>
      <c r="C71" s="59"/>
      <c r="D71" s="59"/>
      <c r="E71" s="53">
        <f>SUM(M69:M70)</f>
        <v>0</v>
      </c>
      <c r="F71" s="53"/>
      <c r="G71" s="53"/>
      <c r="H71" s="53"/>
      <c r="I71" s="53"/>
      <c r="J71" s="53"/>
      <c r="K71" s="53"/>
      <c r="L71" s="53"/>
      <c r="M71" s="53"/>
      <c r="N71" s="23">
        <f>SUM(N69:N70)</f>
        <v>0</v>
      </c>
      <c r="O71" s="23">
        <f>SUM(O69:O70)</f>
        <v>0</v>
      </c>
      <c r="P71" s="53">
        <f>SUM(X69:X70)</f>
        <v>0</v>
      </c>
      <c r="Q71" s="53"/>
      <c r="R71" s="53"/>
      <c r="S71" s="53"/>
      <c r="T71" s="53"/>
      <c r="U71" s="53"/>
      <c r="V71" s="53"/>
      <c r="W71" s="53"/>
      <c r="X71" s="53"/>
      <c r="Y71" s="23">
        <f>SUM(Y69:Y70)</f>
        <v>0</v>
      </c>
      <c r="Z71" s="23">
        <f>SUM(Z69:Z70)</f>
        <v>0</v>
      </c>
    </row>
    <row r="72" spans="1:26" ht="36" customHeight="1" x14ac:dyDescent="0.2">
      <c r="A72" s="54" t="s">
        <v>229</v>
      </c>
      <c r="B72" s="54"/>
      <c r="C72" s="54"/>
      <c r="D72" s="54"/>
      <c r="E72" s="55">
        <f>E71+P71</f>
        <v>0</v>
      </c>
      <c r="F72" s="56"/>
      <c r="G72" s="56"/>
      <c r="H72" s="56"/>
      <c r="I72" s="56"/>
      <c r="J72" s="56"/>
      <c r="K72" s="56"/>
      <c r="L72" s="56"/>
      <c r="M72" s="56"/>
      <c r="N72" s="56"/>
      <c r="O72" s="56"/>
      <c r="P72" s="56"/>
      <c r="Q72" s="56"/>
      <c r="R72" s="56"/>
      <c r="S72" s="56"/>
      <c r="T72" s="56"/>
      <c r="U72" s="56"/>
      <c r="V72" s="56"/>
      <c r="W72" s="56"/>
      <c r="X72" s="56"/>
      <c r="Y72" s="56"/>
      <c r="Z72" s="57"/>
    </row>
    <row r="73" spans="1:26" ht="36" customHeight="1" x14ac:dyDescent="0.2">
      <c r="A73" s="54" t="s">
        <v>230</v>
      </c>
      <c r="B73" s="54"/>
      <c r="C73" s="54"/>
      <c r="D73" s="54"/>
      <c r="E73" s="55">
        <f>O71+Z71</f>
        <v>0</v>
      </c>
      <c r="F73" s="56"/>
      <c r="G73" s="56"/>
      <c r="H73" s="56"/>
      <c r="I73" s="56"/>
      <c r="J73" s="56"/>
      <c r="K73" s="56"/>
      <c r="L73" s="56"/>
      <c r="M73" s="56"/>
      <c r="N73" s="56"/>
      <c r="O73" s="56"/>
      <c r="P73" s="56"/>
      <c r="Q73" s="56"/>
      <c r="R73" s="56"/>
      <c r="S73" s="56"/>
      <c r="T73" s="56"/>
      <c r="U73" s="56"/>
      <c r="V73" s="56"/>
      <c r="W73" s="56"/>
      <c r="X73" s="56"/>
      <c r="Y73" s="56"/>
      <c r="Z73" s="57"/>
    </row>
    <row r="74" spans="1:26" ht="42.75" x14ac:dyDescent="0.2">
      <c r="A74" s="16">
        <v>43</v>
      </c>
      <c r="B74" s="51" t="s">
        <v>100</v>
      </c>
      <c r="C74" s="9" t="s">
        <v>159</v>
      </c>
      <c r="D74" s="9" t="s">
        <v>158</v>
      </c>
      <c r="E74" s="31" t="s">
        <v>87</v>
      </c>
      <c r="F74" s="16" t="s">
        <v>15</v>
      </c>
      <c r="G74" s="50">
        <v>0</v>
      </c>
      <c r="H74" s="50">
        <v>0</v>
      </c>
      <c r="I74" s="50">
        <v>0</v>
      </c>
      <c r="J74" s="50">
        <v>0</v>
      </c>
      <c r="K74" s="50">
        <v>0</v>
      </c>
      <c r="L74" s="50">
        <v>0</v>
      </c>
      <c r="M74" s="21">
        <f>SUM(G74:L74)</f>
        <v>0</v>
      </c>
      <c r="N74" s="21">
        <v>0</v>
      </c>
      <c r="O74" s="21">
        <f>M74+N74</f>
        <v>0</v>
      </c>
      <c r="P74" s="31" t="s">
        <v>87</v>
      </c>
      <c r="Q74" s="5" t="s">
        <v>15</v>
      </c>
      <c r="R74" s="50">
        <v>0</v>
      </c>
      <c r="S74" s="50">
        <v>0</v>
      </c>
      <c r="T74" s="50">
        <v>0</v>
      </c>
      <c r="U74" s="50">
        <v>0</v>
      </c>
      <c r="V74" s="50">
        <v>0</v>
      </c>
      <c r="W74" s="50">
        <v>0</v>
      </c>
      <c r="X74" s="21">
        <f>SUM(R74:W74)</f>
        <v>0</v>
      </c>
      <c r="Y74" s="21">
        <v>0</v>
      </c>
      <c r="Z74" s="21">
        <f>X74+Y74</f>
        <v>0</v>
      </c>
    </row>
    <row r="75" spans="1:26" ht="42.75" x14ac:dyDescent="0.2">
      <c r="A75" s="16">
        <v>44</v>
      </c>
      <c r="B75" s="51"/>
      <c r="C75" s="9" t="s">
        <v>200</v>
      </c>
      <c r="D75" s="9" t="s">
        <v>160</v>
      </c>
      <c r="E75" s="31" t="s">
        <v>88</v>
      </c>
      <c r="F75" s="16" t="s">
        <v>15</v>
      </c>
      <c r="G75" s="50">
        <v>0</v>
      </c>
      <c r="H75" s="50">
        <v>0</v>
      </c>
      <c r="I75" s="50">
        <v>0</v>
      </c>
      <c r="J75" s="50">
        <v>0</v>
      </c>
      <c r="K75" s="50">
        <v>0</v>
      </c>
      <c r="L75" s="50">
        <v>0</v>
      </c>
      <c r="M75" s="21">
        <f>SUM(G75:L75)</f>
        <v>0</v>
      </c>
      <c r="N75" s="21">
        <v>0</v>
      </c>
      <c r="O75" s="21">
        <f>M75+N75</f>
        <v>0</v>
      </c>
      <c r="P75" s="31" t="s">
        <v>88</v>
      </c>
      <c r="Q75" s="5" t="s">
        <v>15</v>
      </c>
      <c r="R75" s="50">
        <v>0</v>
      </c>
      <c r="S75" s="50">
        <v>0</v>
      </c>
      <c r="T75" s="50">
        <v>0</v>
      </c>
      <c r="U75" s="50">
        <v>0</v>
      </c>
      <c r="V75" s="50">
        <v>0</v>
      </c>
      <c r="W75" s="50">
        <v>0</v>
      </c>
      <c r="X75" s="21">
        <f>SUM(R75:W75)</f>
        <v>0</v>
      </c>
      <c r="Y75" s="21">
        <v>0</v>
      </c>
      <c r="Z75" s="21">
        <f>X75+Y75</f>
        <v>0</v>
      </c>
    </row>
    <row r="76" spans="1:26" ht="27.75" customHeight="1" x14ac:dyDescent="0.25">
      <c r="A76" s="52" t="s">
        <v>16</v>
      </c>
      <c r="B76" s="52"/>
      <c r="C76" s="52"/>
      <c r="D76" s="52"/>
      <c r="E76" s="53">
        <f>SUM(M74:M75)</f>
        <v>0</v>
      </c>
      <c r="F76" s="53"/>
      <c r="G76" s="53"/>
      <c r="H76" s="53"/>
      <c r="I76" s="53"/>
      <c r="J76" s="53"/>
      <c r="K76" s="53"/>
      <c r="L76" s="53"/>
      <c r="M76" s="53"/>
      <c r="N76" s="23">
        <f>SUM(N74:N75)</f>
        <v>0</v>
      </c>
      <c r="O76" s="23">
        <f>SUM(O74:O75)</f>
        <v>0</v>
      </c>
      <c r="P76" s="53">
        <f>SUM(X74:X75)</f>
        <v>0</v>
      </c>
      <c r="Q76" s="53"/>
      <c r="R76" s="53"/>
      <c r="S76" s="53"/>
      <c r="T76" s="53"/>
      <c r="U76" s="53"/>
      <c r="V76" s="53"/>
      <c r="W76" s="53"/>
      <c r="X76" s="53"/>
      <c r="Y76" s="23">
        <f>SUM(Y74:Y75)</f>
        <v>0</v>
      </c>
      <c r="Z76" s="23">
        <f>SUM(Z74:Z75)</f>
        <v>0</v>
      </c>
    </row>
    <row r="77" spans="1:26" ht="36" customHeight="1" x14ac:dyDescent="0.2">
      <c r="A77" s="54" t="s">
        <v>231</v>
      </c>
      <c r="B77" s="54"/>
      <c r="C77" s="54"/>
      <c r="D77" s="54"/>
      <c r="E77" s="55">
        <f>E76+P76</f>
        <v>0</v>
      </c>
      <c r="F77" s="56"/>
      <c r="G77" s="56"/>
      <c r="H77" s="56"/>
      <c r="I77" s="56"/>
      <c r="J77" s="56"/>
      <c r="K77" s="56"/>
      <c r="L77" s="56"/>
      <c r="M77" s="56"/>
      <c r="N77" s="56"/>
      <c r="O77" s="56"/>
      <c r="P77" s="56"/>
      <c r="Q77" s="56"/>
      <c r="R77" s="56"/>
      <c r="S77" s="56"/>
      <c r="T77" s="56"/>
      <c r="U77" s="56"/>
      <c r="V77" s="56"/>
      <c r="W77" s="56"/>
      <c r="X77" s="56"/>
      <c r="Y77" s="56"/>
      <c r="Z77" s="57"/>
    </row>
    <row r="78" spans="1:26" ht="36" customHeight="1" x14ac:dyDescent="0.2">
      <c r="A78" s="54" t="s">
        <v>232</v>
      </c>
      <c r="B78" s="54"/>
      <c r="C78" s="54"/>
      <c r="D78" s="54"/>
      <c r="E78" s="55">
        <f>O76+Z76</f>
        <v>0</v>
      </c>
      <c r="F78" s="56"/>
      <c r="G78" s="56"/>
      <c r="H78" s="56"/>
      <c r="I78" s="56"/>
      <c r="J78" s="56"/>
      <c r="K78" s="56"/>
      <c r="L78" s="56"/>
      <c r="M78" s="56"/>
      <c r="N78" s="56"/>
      <c r="O78" s="56"/>
      <c r="P78" s="56"/>
      <c r="Q78" s="56"/>
      <c r="R78" s="56"/>
      <c r="S78" s="56"/>
      <c r="T78" s="56"/>
      <c r="U78" s="56"/>
      <c r="V78" s="56"/>
      <c r="W78" s="56"/>
      <c r="X78" s="56"/>
      <c r="Y78" s="56"/>
      <c r="Z78" s="57"/>
    </row>
    <row r="79" spans="1:26" ht="42.75" x14ac:dyDescent="0.2">
      <c r="A79" s="16">
        <v>45</v>
      </c>
      <c r="B79" s="51" t="s">
        <v>64</v>
      </c>
      <c r="C79" s="9" t="s">
        <v>64</v>
      </c>
      <c r="D79" s="9" t="s">
        <v>161</v>
      </c>
      <c r="E79" s="47" t="s">
        <v>89</v>
      </c>
      <c r="F79" s="33" t="s">
        <v>15</v>
      </c>
      <c r="G79" s="50">
        <v>0</v>
      </c>
      <c r="H79" s="50">
        <v>0</v>
      </c>
      <c r="I79" s="50">
        <v>0</v>
      </c>
      <c r="J79" s="50">
        <v>0</v>
      </c>
      <c r="K79" s="50">
        <v>0</v>
      </c>
      <c r="L79" s="50">
        <v>0</v>
      </c>
      <c r="M79" s="21">
        <f>SUM(G79:L79)</f>
        <v>0</v>
      </c>
      <c r="N79" s="21">
        <v>0</v>
      </c>
      <c r="O79" s="21">
        <f>M79+N79</f>
        <v>0</v>
      </c>
      <c r="P79" s="44" t="s">
        <v>89</v>
      </c>
      <c r="Q79" s="16" t="s">
        <v>15</v>
      </c>
      <c r="R79" s="50">
        <v>0</v>
      </c>
      <c r="S79" s="50">
        <v>0</v>
      </c>
      <c r="T79" s="50">
        <v>0</v>
      </c>
      <c r="U79" s="50">
        <v>0</v>
      </c>
      <c r="V79" s="50">
        <v>0</v>
      </c>
      <c r="W79" s="50">
        <v>0</v>
      </c>
      <c r="X79" s="21">
        <f>SUM(R79:W79)</f>
        <v>0</v>
      </c>
      <c r="Y79" s="21">
        <v>0</v>
      </c>
      <c r="Z79" s="21">
        <f>Y79+X79</f>
        <v>0</v>
      </c>
    </row>
    <row r="80" spans="1:26" ht="71.25" x14ac:dyDescent="0.2">
      <c r="A80" s="16">
        <v>46</v>
      </c>
      <c r="B80" s="51"/>
      <c r="C80" s="9" t="s">
        <v>201</v>
      </c>
      <c r="D80" s="9" t="s">
        <v>245</v>
      </c>
      <c r="E80" s="32" t="s">
        <v>88</v>
      </c>
      <c r="F80" s="33" t="s">
        <v>15</v>
      </c>
      <c r="G80" s="50">
        <v>0</v>
      </c>
      <c r="H80" s="50">
        <v>0</v>
      </c>
      <c r="I80" s="50">
        <v>0</v>
      </c>
      <c r="J80" s="50">
        <v>0</v>
      </c>
      <c r="K80" s="50">
        <v>0</v>
      </c>
      <c r="L80" s="50">
        <v>0</v>
      </c>
      <c r="M80" s="21">
        <f>SUM(G80:L80)</f>
        <v>0</v>
      </c>
      <c r="N80" s="21">
        <v>0</v>
      </c>
      <c r="O80" s="21">
        <f>M80+N80</f>
        <v>0</v>
      </c>
      <c r="P80" s="31" t="s">
        <v>88</v>
      </c>
      <c r="Q80" s="16" t="s">
        <v>15</v>
      </c>
      <c r="R80" s="50">
        <v>0</v>
      </c>
      <c r="S80" s="50">
        <v>0</v>
      </c>
      <c r="T80" s="50">
        <v>0</v>
      </c>
      <c r="U80" s="50">
        <v>0</v>
      </c>
      <c r="V80" s="50">
        <v>0</v>
      </c>
      <c r="W80" s="50">
        <v>0</v>
      </c>
      <c r="X80" s="21">
        <f>SUM(R80:W80)</f>
        <v>0</v>
      </c>
      <c r="Y80" s="21">
        <v>0</v>
      </c>
      <c r="Z80" s="21">
        <f>Y80+X80</f>
        <v>0</v>
      </c>
    </row>
    <row r="81" spans="1:26" ht="28.5" customHeight="1" x14ac:dyDescent="0.25">
      <c r="A81" s="52" t="s">
        <v>16</v>
      </c>
      <c r="B81" s="52"/>
      <c r="C81" s="52"/>
      <c r="D81" s="52"/>
      <c r="E81" s="58">
        <f>SUM(M79:M80)</f>
        <v>0</v>
      </c>
      <c r="F81" s="58"/>
      <c r="G81" s="58"/>
      <c r="H81" s="58"/>
      <c r="I81" s="58"/>
      <c r="J81" s="58"/>
      <c r="K81" s="58"/>
      <c r="L81" s="58"/>
      <c r="M81" s="58"/>
      <c r="N81" s="22">
        <f>SUM(N79:N80)</f>
        <v>0</v>
      </c>
      <c r="O81" s="22">
        <f>SUM(O79:O80)</f>
        <v>0</v>
      </c>
      <c r="P81" s="53">
        <f>SUM(X79:X80)</f>
        <v>0</v>
      </c>
      <c r="Q81" s="53"/>
      <c r="R81" s="53"/>
      <c r="S81" s="53"/>
      <c r="T81" s="53"/>
      <c r="U81" s="53"/>
      <c r="V81" s="53"/>
      <c r="W81" s="53"/>
      <c r="X81" s="53"/>
      <c r="Y81" s="22">
        <f>SUM(Y79:Y80)</f>
        <v>0</v>
      </c>
      <c r="Z81" s="22">
        <f>SUM(Z79:Z80)</f>
        <v>0</v>
      </c>
    </row>
    <row r="82" spans="1:26" ht="33.75" customHeight="1" x14ac:dyDescent="0.2">
      <c r="A82" s="54" t="s">
        <v>233</v>
      </c>
      <c r="B82" s="54"/>
      <c r="C82" s="54"/>
      <c r="D82" s="54"/>
      <c r="E82" s="55">
        <f>E81+P81</f>
        <v>0</v>
      </c>
      <c r="F82" s="56"/>
      <c r="G82" s="56"/>
      <c r="H82" s="56"/>
      <c r="I82" s="56"/>
      <c r="J82" s="56"/>
      <c r="K82" s="56"/>
      <c r="L82" s="56"/>
      <c r="M82" s="56"/>
      <c r="N82" s="56"/>
      <c r="O82" s="56"/>
      <c r="P82" s="56"/>
      <c r="Q82" s="56"/>
      <c r="R82" s="56"/>
      <c r="S82" s="56"/>
      <c r="T82" s="56"/>
      <c r="U82" s="56"/>
      <c r="V82" s="56"/>
      <c r="W82" s="56"/>
      <c r="X82" s="56"/>
      <c r="Y82" s="56"/>
      <c r="Z82" s="57"/>
    </row>
    <row r="83" spans="1:26" ht="33.75" customHeight="1" x14ac:dyDescent="0.2">
      <c r="A83" s="54" t="s">
        <v>234</v>
      </c>
      <c r="B83" s="54"/>
      <c r="C83" s="54"/>
      <c r="D83" s="54"/>
      <c r="E83" s="55">
        <f>O81+Z81</f>
        <v>0</v>
      </c>
      <c r="F83" s="56"/>
      <c r="G83" s="56"/>
      <c r="H83" s="56"/>
      <c r="I83" s="56"/>
      <c r="J83" s="56"/>
      <c r="K83" s="56"/>
      <c r="L83" s="56"/>
      <c r="M83" s="56"/>
      <c r="N83" s="56"/>
      <c r="O83" s="56"/>
      <c r="P83" s="56"/>
      <c r="Q83" s="56"/>
      <c r="R83" s="56"/>
      <c r="S83" s="56"/>
      <c r="T83" s="56"/>
      <c r="U83" s="56"/>
      <c r="V83" s="56"/>
      <c r="W83" s="56"/>
      <c r="X83" s="56"/>
      <c r="Y83" s="56"/>
      <c r="Z83" s="57"/>
    </row>
    <row r="84" spans="1:26" ht="42.75" x14ac:dyDescent="0.2">
      <c r="A84" s="16">
        <v>47</v>
      </c>
      <c r="B84" s="51" t="s">
        <v>101</v>
      </c>
      <c r="C84" s="9" t="s">
        <v>43</v>
      </c>
      <c r="D84" s="9" t="s">
        <v>162</v>
      </c>
      <c r="E84" s="32" t="s">
        <v>88</v>
      </c>
      <c r="F84" s="33" t="s">
        <v>15</v>
      </c>
      <c r="G84" s="50">
        <v>0</v>
      </c>
      <c r="H84" s="50">
        <v>0</v>
      </c>
      <c r="I84" s="50">
        <v>0</v>
      </c>
      <c r="J84" s="50">
        <v>0</v>
      </c>
      <c r="K84" s="50">
        <v>0</v>
      </c>
      <c r="L84" s="50">
        <v>0</v>
      </c>
      <c r="M84" s="21">
        <f>SUM(G84:L84)</f>
        <v>0</v>
      </c>
      <c r="N84" s="21">
        <v>0</v>
      </c>
      <c r="O84" s="21">
        <f>M84+N84</f>
        <v>0</v>
      </c>
      <c r="P84" s="34" t="s">
        <v>88</v>
      </c>
      <c r="Q84" s="48" t="s">
        <v>15</v>
      </c>
      <c r="R84" s="50">
        <v>0</v>
      </c>
      <c r="S84" s="50">
        <v>0</v>
      </c>
      <c r="T84" s="50">
        <v>0</v>
      </c>
      <c r="U84" s="50">
        <v>0</v>
      </c>
      <c r="V84" s="50">
        <v>0</v>
      </c>
      <c r="W84" s="50">
        <v>0</v>
      </c>
      <c r="X84" s="21">
        <f>SUM(R84:W84)</f>
        <v>0</v>
      </c>
      <c r="Y84" s="21">
        <v>0</v>
      </c>
      <c r="Z84" s="21">
        <f>X84+Y84</f>
        <v>0</v>
      </c>
    </row>
    <row r="85" spans="1:26" ht="47.25" customHeight="1" x14ac:dyDescent="0.2">
      <c r="A85" s="16">
        <v>48</v>
      </c>
      <c r="B85" s="51"/>
      <c r="C85" s="13" t="s">
        <v>44</v>
      </c>
      <c r="D85" s="13" t="s">
        <v>163</v>
      </c>
      <c r="E85" s="32" t="s">
        <v>87</v>
      </c>
      <c r="F85" s="33" t="s">
        <v>15</v>
      </c>
      <c r="G85" s="50">
        <v>0</v>
      </c>
      <c r="H85" s="50">
        <v>0</v>
      </c>
      <c r="I85" s="50">
        <v>0</v>
      </c>
      <c r="J85" s="50">
        <v>0</v>
      </c>
      <c r="K85" s="50">
        <v>0</v>
      </c>
      <c r="L85" s="50">
        <v>0</v>
      </c>
      <c r="M85" s="21">
        <f t="shared" ref="M85:M88" si="17">SUM(G85:L85)</f>
        <v>0</v>
      </c>
      <c r="N85" s="21">
        <v>0</v>
      </c>
      <c r="O85" s="21">
        <f t="shared" ref="O85:O88" si="18">M85+N85</f>
        <v>0</v>
      </c>
      <c r="P85" s="34" t="s">
        <v>87</v>
      </c>
      <c r="Q85" s="48" t="s">
        <v>15</v>
      </c>
      <c r="R85" s="50">
        <v>0</v>
      </c>
      <c r="S85" s="50">
        <v>0</v>
      </c>
      <c r="T85" s="50">
        <v>0</v>
      </c>
      <c r="U85" s="50">
        <v>0</v>
      </c>
      <c r="V85" s="50">
        <v>0</v>
      </c>
      <c r="W85" s="50">
        <v>0</v>
      </c>
      <c r="X85" s="21">
        <f t="shared" ref="X85:X88" si="19">SUM(R85:W85)</f>
        <v>0</v>
      </c>
      <c r="Y85" s="21">
        <v>0</v>
      </c>
      <c r="Z85" s="21">
        <f t="shared" ref="Z85:Z88" si="20">X85+Y85</f>
        <v>0</v>
      </c>
    </row>
    <row r="86" spans="1:26" ht="47.25" customHeight="1" x14ac:dyDescent="0.2">
      <c r="A86" s="16">
        <v>49</v>
      </c>
      <c r="B86" s="51"/>
      <c r="C86" s="9" t="s">
        <v>45</v>
      </c>
      <c r="D86" s="9" t="s">
        <v>246</v>
      </c>
      <c r="E86" s="32" t="s">
        <v>88</v>
      </c>
      <c r="F86" s="33" t="s">
        <v>15</v>
      </c>
      <c r="G86" s="50">
        <v>0</v>
      </c>
      <c r="H86" s="50">
        <v>0</v>
      </c>
      <c r="I86" s="50">
        <v>0</v>
      </c>
      <c r="J86" s="50">
        <v>0</v>
      </c>
      <c r="K86" s="50">
        <v>0</v>
      </c>
      <c r="L86" s="50">
        <v>0</v>
      </c>
      <c r="M86" s="21">
        <f t="shared" si="17"/>
        <v>0</v>
      </c>
      <c r="N86" s="21">
        <v>0</v>
      </c>
      <c r="O86" s="21">
        <f t="shared" si="18"/>
        <v>0</v>
      </c>
      <c r="P86" s="34" t="s">
        <v>88</v>
      </c>
      <c r="Q86" s="48" t="s">
        <v>15</v>
      </c>
      <c r="R86" s="50">
        <v>0</v>
      </c>
      <c r="S86" s="50">
        <v>0</v>
      </c>
      <c r="T86" s="50">
        <v>0</v>
      </c>
      <c r="U86" s="50">
        <v>0</v>
      </c>
      <c r="V86" s="50">
        <v>0</v>
      </c>
      <c r="W86" s="50">
        <v>0</v>
      </c>
      <c r="X86" s="21">
        <f t="shared" si="19"/>
        <v>0</v>
      </c>
      <c r="Y86" s="21">
        <v>0</v>
      </c>
      <c r="Z86" s="21">
        <f t="shared" si="20"/>
        <v>0</v>
      </c>
    </row>
    <row r="87" spans="1:26" ht="42.75" x14ac:dyDescent="0.2">
      <c r="A87" s="16">
        <f>A86+1</f>
        <v>50</v>
      </c>
      <c r="B87" s="51"/>
      <c r="C87" s="9" t="s">
        <v>46</v>
      </c>
      <c r="D87" s="9" t="s">
        <v>164</v>
      </c>
      <c r="E87" s="32" t="s">
        <v>88</v>
      </c>
      <c r="F87" s="33" t="s">
        <v>15</v>
      </c>
      <c r="G87" s="50">
        <v>0</v>
      </c>
      <c r="H87" s="50">
        <v>0</v>
      </c>
      <c r="I87" s="50">
        <v>0</v>
      </c>
      <c r="J87" s="50">
        <v>0</v>
      </c>
      <c r="K87" s="50">
        <v>0</v>
      </c>
      <c r="L87" s="50">
        <v>0</v>
      </c>
      <c r="M87" s="21">
        <f t="shared" si="17"/>
        <v>0</v>
      </c>
      <c r="N87" s="21">
        <v>0</v>
      </c>
      <c r="O87" s="21">
        <f t="shared" si="18"/>
        <v>0</v>
      </c>
      <c r="P87" s="34" t="s">
        <v>88</v>
      </c>
      <c r="Q87" s="48" t="s">
        <v>15</v>
      </c>
      <c r="R87" s="50">
        <v>0</v>
      </c>
      <c r="S87" s="50">
        <v>0</v>
      </c>
      <c r="T87" s="50">
        <v>0</v>
      </c>
      <c r="U87" s="50">
        <v>0</v>
      </c>
      <c r="V87" s="50">
        <v>0</v>
      </c>
      <c r="W87" s="50">
        <v>0</v>
      </c>
      <c r="X87" s="21">
        <f t="shared" si="19"/>
        <v>0</v>
      </c>
      <c r="Y87" s="21">
        <v>0</v>
      </c>
      <c r="Z87" s="21">
        <f t="shared" si="20"/>
        <v>0</v>
      </c>
    </row>
    <row r="88" spans="1:26" ht="57" x14ac:dyDescent="0.2">
      <c r="A88" s="16">
        <v>51</v>
      </c>
      <c r="B88" s="51"/>
      <c r="C88" s="9" t="s">
        <v>198</v>
      </c>
      <c r="D88" s="9" t="s">
        <v>163</v>
      </c>
      <c r="E88" s="32" t="s">
        <v>115</v>
      </c>
      <c r="F88" s="33" t="s">
        <v>15</v>
      </c>
      <c r="G88" s="50">
        <v>0</v>
      </c>
      <c r="H88" s="50">
        <v>0</v>
      </c>
      <c r="I88" s="50">
        <v>0</v>
      </c>
      <c r="J88" s="50">
        <v>0</v>
      </c>
      <c r="K88" s="50">
        <v>0</v>
      </c>
      <c r="L88" s="50">
        <v>0</v>
      </c>
      <c r="M88" s="21">
        <f t="shared" si="17"/>
        <v>0</v>
      </c>
      <c r="N88" s="21">
        <v>0</v>
      </c>
      <c r="O88" s="21">
        <f t="shared" si="18"/>
        <v>0</v>
      </c>
      <c r="P88" s="34" t="s">
        <v>115</v>
      </c>
      <c r="Q88" s="48" t="s">
        <v>15</v>
      </c>
      <c r="R88" s="50">
        <v>0</v>
      </c>
      <c r="S88" s="50">
        <v>0</v>
      </c>
      <c r="T88" s="50">
        <v>0</v>
      </c>
      <c r="U88" s="50">
        <v>0</v>
      </c>
      <c r="V88" s="50">
        <v>0</v>
      </c>
      <c r="W88" s="50">
        <v>0</v>
      </c>
      <c r="X88" s="21">
        <f t="shared" si="19"/>
        <v>0</v>
      </c>
      <c r="Y88" s="21">
        <v>0</v>
      </c>
      <c r="Z88" s="21">
        <f t="shared" si="20"/>
        <v>0</v>
      </c>
    </row>
    <row r="89" spans="1:26" ht="30" customHeight="1" x14ac:dyDescent="0.25">
      <c r="A89" s="52" t="s">
        <v>16</v>
      </c>
      <c r="B89" s="52"/>
      <c r="C89" s="52"/>
      <c r="D89" s="52"/>
      <c r="E89" s="58">
        <f>SUM(M84:M88)</f>
        <v>0</v>
      </c>
      <c r="F89" s="58"/>
      <c r="G89" s="58"/>
      <c r="H89" s="58"/>
      <c r="I89" s="58"/>
      <c r="J89" s="58"/>
      <c r="K89" s="58"/>
      <c r="L89" s="58"/>
      <c r="M89" s="58"/>
      <c r="N89" s="22">
        <f>SUM(N84:N88)</f>
        <v>0</v>
      </c>
      <c r="O89" s="22">
        <f>SUM(O84:O88)</f>
        <v>0</v>
      </c>
      <c r="P89" s="58">
        <f>SUM(X84:X88)</f>
        <v>0</v>
      </c>
      <c r="Q89" s="58"/>
      <c r="R89" s="58"/>
      <c r="S89" s="58"/>
      <c r="T89" s="58"/>
      <c r="U89" s="58"/>
      <c r="V89" s="58"/>
      <c r="W89" s="58"/>
      <c r="X89" s="58"/>
      <c r="Y89" s="22">
        <f>SUM(Y84:Y88)</f>
        <v>0</v>
      </c>
      <c r="Z89" s="22">
        <f>SUM(Z84:Z88)</f>
        <v>0</v>
      </c>
    </row>
    <row r="90" spans="1:26" ht="34.5" customHeight="1" x14ac:dyDescent="0.2">
      <c r="A90" s="54" t="s">
        <v>235</v>
      </c>
      <c r="B90" s="54"/>
      <c r="C90" s="54"/>
      <c r="D90" s="54"/>
      <c r="E90" s="55">
        <f>E89+P89</f>
        <v>0</v>
      </c>
      <c r="F90" s="56"/>
      <c r="G90" s="56"/>
      <c r="H90" s="56"/>
      <c r="I90" s="56"/>
      <c r="J90" s="56"/>
      <c r="K90" s="56"/>
      <c r="L90" s="56"/>
      <c r="M90" s="56"/>
      <c r="N90" s="56"/>
      <c r="O90" s="56"/>
      <c r="P90" s="56"/>
      <c r="Q90" s="56"/>
      <c r="R90" s="56"/>
      <c r="S90" s="56"/>
      <c r="T90" s="56"/>
      <c r="U90" s="56"/>
      <c r="V90" s="56"/>
      <c r="W90" s="56"/>
      <c r="X90" s="56"/>
      <c r="Y90" s="56"/>
      <c r="Z90" s="57"/>
    </row>
    <row r="91" spans="1:26" ht="34.5" customHeight="1" x14ac:dyDescent="0.2">
      <c r="A91" s="54" t="s">
        <v>236</v>
      </c>
      <c r="B91" s="54"/>
      <c r="C91" s="54"/>
      <c r="D91" s="54"/>
      <c r="E91" s="55">
        <f>O89+Z89</f>
        <v>0</v>
      </c>
      <c r="F91" s="56"/>
      <c r="G91" s="56"/>
      <c r="H91" s="56"/>
      <c r="I91" s="56"/>
      <c r="J91" s="56"/>
      <c r="K91" s="56"/>
      <c r="L91" s="56"/>
      <c r="M91" s="56"/>
      <c r="N91" s="56"/>
      <c r="O91" s="56"/>
      <c r="P91" s="56"/>
      <c r="Q91" s="56"/>
      <c r="R91" s="56"/>
      <c r="S91" s="56"/>
      <c r="T91" s="56"/>
      <c r="U91" s="56"/>
      <c r="V91" s="56"/>
      <c r="W91" s="56"/>
      <c r="X91" s="56"/>
      <c r="Y91" s="56"/>
      <c r="Z91" s="57"/>
    </row>
    <row r="92" spans="1:26" ht="30" x14ac:dyDescent="0.2">
      <c r="A92" s="16">
        <v>52</v>
      </c>
      <c r="B92" s="51" t="s">
        <v>102</v>
      </c>
      <c r="C92" s="9" t="s">
        <v>65</v>
      </c>
      <c r="D92" s="9" t="s">
        <v>165</v>
      </c>
      <c r="E92" s="32" t="s">
        <v>87</v>
      </c>
      <c r="F92" s="33" t="s">
        <v>15</v>
      </c>
      <c r="G92" s="50">
        <v>0</v>
      </c>
      <c r="H92" s="50">
        <v>0</v>
      </c>
      <c r="I92" s="50">
        <v>0</v>
      </c>
      <c r="J92" s="50">
        <v>0</v>
      </c>
      <c r="K92" s="50">
        <v>0</v>
      </c>
      <c r="L92" s="50">
        <v>0</v>
      </c>
      <c r="M92" s="21">
        <f>SUM(G92:L92)</f>
        <v>0</v>
      </c>
      <c r="N92" s="21">
        <v>0</v>
      </c>
      <c r="O92" s="21">
        <f>M92+N92</f>
        <v>0</v>
      </c>
      <c r="P92" s="32" t="s">
        <v>87</v>
      </c>
      <c r="Q92" s="48" t="s">
        <v>254</v>
      </c>
      <c r="R92" s="50">
        <v>0</v>
      </c>
      <c r="S92" s="50">
        <v>0</v>
      </c>
      <c r="T92" s="50">
        <v>0</v>
      </c>
      <c r="U92" s="50">
        <v>0</v>
      </c>
      <c r="V92" s="50">
        <v>0</v>
      </c>
      <c r="W92" s="50">
        <v>0</v>
      </c>
      <c r="X92" s="21">
        <f>SUM(R92:W92)</f>
        <v>0</v>
      </c>
      <c r="Y92" s="21">
        <v>0</v>
      </c>
      <c r="Z92" s="21">
        <f>X92+Y92</f>
        <v>0</v>
      </c>
    </row>
    <row r="93" spans="1:26" ht="57" x14ac:dyDescent="0.2">
      <c r="A93" s="16">
        <v>53</v>
      </c>
      <c r="B93" s="51"/>
      <c r="C93" s="9" t="s">
        <v>66</v>
      </c>
      <c r="D93" s="9" t="s">
        <v>166</v>
      </c>
      <c r="E93" s="36" t="s">
        <v>170</v>
      </c>
      <c r="F93" s="33" t="s">
        <v>15</v>
      </c>
      <c r="G93" s="50">
        <v>0</v>
      </c>
      <c r="H93" s="50">
        <v>0</v>
      </c>
      <c r="I93" s="50">
        <v>0</v>
      </c>
      <c r="J93" s="50">
        <v>0</v>
      </c>
      <c r="K93" s="50">
        <v>0</v>
      </c>
      <c r="L93" s="50">
        <v>0</v>
      </c>
      <c r="M93" s="21">
        <f t="shared" ref="M93:M96" si="21">SUM(G93:L93)</f>
        <v>0</v>
      </c>
      <c r="N93" s="21">
        <v>0</v>
      </c>
      <c r="O93" s="21">
        <f t="shared" ref="O93:O96" si="22">M93+N93</f>
        <v>0</v>
      </c>
      <c r="P93" s="36" t="s">
        <v>170</v>
      </c>
      <c r="Q93" s="48" t="s">
        <v>254</v>
      </c>
      <c r="R93" s="50">
        <v>0</v>
      </c>
      <c r="S93" s="50">
        <v>0</v>
      </c>
      <c r="T93" s="50">
        <v>0</v>
      </c>
      <c r="U93" s="50">
        <v>0</v>
      </c>
      <c r="V93" s="50">
        <v>0</v>
      </c>
      <c r="W93" s="50">
        <v>0</v>
      </c>
      <c r="X93" s="21">
        <f t="shared" ref="X93:X96" si="23">SUM(R93:W93)</f>
        <v>0</v>
      </c>
      <c r="Y93" s="21">
        <v>0</v>
      </c>
      <c r="Z93" s="21">
        <f t="shared" ref="Z93:Z96" si="24">X93+Y93</f>
        <v>0</v>
      </c>
    </row>
    <row r="94" spans="1:26" ht="27.75" customHeight="1" x14ac:dyDescent="0.2">
      <c r="A94" s="16">
        <v>54</v>
      </c>
      <c r="B94" s="51"/>
      <c r="C94" s="9" t="s">
        <v>67</v>
      </c>
      <c r="D94" s="9" t="s">
        <v>167</v>
      </c>
      <c r="E94" s="32" t="s">
        <v>89</v>
      </c>
      <c r="F94" s="33" t="s">
        <v>15</v>
      </c>
      <c r="G94" s="50">
        <v>0</v>
      </c>
      <c r="H94" s="50">
        <v>0</v>
      </c>
      <c r="I94" s="50">
        <v>0</v>
      </c>
      <c r="J94" s="50">
        <v>0</v>
      </c>
      <c r="K94" s="50">
        <v>0</v>
      </c>
      <c r="L94" s="50">
        <v>0</v>
      </c>
      <c r="M94" s="21">
        <f t="shared" si="21"/>
        <v>0</v>
      </c>
      <c r="N94" s="21">
        <v>0</v>
      </c>
      <c r="O94" s="21">
        <f t="shared" si="22"/>
        <v>0</v>
      </c>
      <c r="P94" s="32" t="s">
        <v>89</v>
      </c>
      <c r="Q94" s="48" t="s">
        <v>254</v>
      </c>
      <c r="R94" s="50">
        <v>0</v>
      </c>
      <c r="S94" s="50">
        <v>0</v>
      </c>
      <c r="T94" s="50">
        <v>0</v>
      </c>
      <c r="U94" s="50">
        <v>0</v>
      </c>
      <c r="V94" s="50">
        <v>0</v>
      </c>
      <c r="W94" s="50">
        <v>0</v>
      </c>
      <c r="X94" s="21">
        <f t="shared" si="23"/>
        <v>0</v>
      </c>
      <c r="Y94" s="21">
        <v>0</v>
      </c>
      <c r="Z94" s="21">
        <f t="shared" si="24"/>
        <v>0</v>
      </c>
    </row>
    <row r="95" spans="1:26" ht="35.25" customHeight="1" x14ac:dyDescent="0.2">
      <c r="A95" s="16">
        <f t="shared" ref="A95:A114" si="25">A94+1</f>
        <v>55</v>
      </c>
      <c r="B95" s="51"/>
      <c r="C95" s="9" t="s">
        <v>86</v>
      </c>
      <c r="D95" s="9" t="s">
        <v>168</v>
      </c>
      <c r="E95" s="32" t="s">
        <v>89</v>
      </c>
      <c r="F95" s="33" t="s">
        <v>15</v>
      </c>
      <c r="G95" s="50">
        <v>0</v>
      </c>
      <c r="H95" s="50">
        <v>0</v>
      </c>
      <c r="I95" s="50">
        <v>0</v>
      </c>
      <c r="J95" s="50">
        <v>0</v>
      </c>
      <c r="K95" s="50">
        <v>0</v>
      </c>
      <c r="L95" s="50">
        <v>0</v>
      </c>
      <c r="M95" s="21">
        <f t="shared" si="21"/>
        <v>0</v>
      </c>
      <c r="N95" s="21">
        <v>0</v>
      </c>
      <c r="O95" s="21">
        <f t="shared" si="22"/>
        <v>0</v>
      </c>
      <c r="P95" s="32" t="s">
        <v>89</v>
      </c>
      <c r="Q95" s="48" t="s">
        <v>254</v>
      </c>
      <c r="R95" s="50">
        <v>0</v>
      </c>
      <c r="S95" s="50">
        <v>0</v>
      </c>
      <c r="T95" s="50">
        <v>0</v>
      </c>
      <c r="U95" s="50">
        <v>0</v>
      </c>
      <c r="V95" s="50">
        <v>0</v>
      </c>
      <c r="W95" s="50">
        <v>0</v>
      </c>
      <c r="X95" s="21">
        <f t="shared" si="23"/>
        <v>0</v>
      </c>
      <c r="Y95" s="21">
        <v>0</v>
      </c>
      <c r="Z95" s="21">
        <f t="shared" si="24"/>
        <v>0</v>
      </c>
    </row>
    <row r="96" spans="1:26" ht="30" x14ac:dyDescent="0.2">
      <c r="A96" s="16">
        <f t="shared" si="25"/>
        <v>56</v>
      </c>
      <c r="B96" s="51"/>
      <c r="C96" s="9" t="s">
        <v>68</v>
      </c>
      <c r="D96" s="9" t="s">
        <v>169</v>
      </c>
      <c r="E96" s="32" t="s">
        <v>89</v>
      </c>
      <c r="F96" s="33" t="s">
        <v>15</v>
      </c>
      <c r="G96" s="50">
        <v>0</v>
      </c>
      <c r="H96" s="50">
        <v>0</v>
      </c>
      <c r="I96" s="50">
        <v>0</v>
      </c>
      <c r="J96" s="50">
        <v>0</v>
      </c>
      <c r="K96" s="50">
        <v>0</v>
      </c>
      <c r="L96" s="50">
        <v>0</v>
      </c>
      <c r="M96" s="21">
        <f t="shared" si="21"/>
        <v>0</v>
      </c>
      <c r="N96" s="21">
        <v>0</v>
      </c>
      <c r="O96" s="21">
        <f t="shared" si="22"/>
        <v>0</v>
      </c>
      <c r="P96" s="32" t="s">
        <v>89</v>
      </c>
      <c r="Q96" s="48" t="s">
        <v>254</v>
      </c>
      <c r="R96" s="50">
        <v>0</v>
      </c>
      <c r="S96" s="50">
        <v>0</v>
      </c>
      <c r="T96" s="50">
        <v>0</v>
      </c>
      <c r="U96" s="50">
        <v>0</v>
      </c>
      <c r="V96" s="50">
        <v>0</v>
      </c>
      <c r="W96" s="50">
        <v>0</v>
      </c>
      <c r="X96" s="21">
        <f t="shared" si="23"/>
        <v>0</v>
      </c>
      <c r="Y96" s="21">
        <v>0</v>
      </c>
      <c r="Z96" s="21">
        <f t="shared" si="24"/>
        <v>0</v>
      </c>
    </row>
    <row r="97" spans="1:26" ht="31.5" customHeight="1" x14ac:dyDescent="0.25">
      <c r="A97" s="52" t="s">
        <v>16</v>
      </c>
      <c r="B97" s="52"/>
      <c r="C97" s="52"/>
      <c r="D97" s="52"/>
      <c r="E97" s="58">
        <f>SUM(M92:M96)</f>
        <v>0</v>
      </c>
      <c r="F97" s="58"/>
      <c r="G97" s="58"/>
      <c r="H97" s="58"/>
      <c r="I97" s="58"/>
      <c r="J97" s="58"/>
      <c r="K97" s="58"/>
      <c r="L97" s="58"/>
      <c r="M97" s="58"/>
      <c r="N97" s="22">
        <f>SUM(N92:N96)</f>
        <v>0</v>
      </c>
      <c r="O97" s="22">
        <f>SUM(O92:O96)</f>
        <v>0</v>
      </c>
      <c r="P97" s="58">
        <f>SUM(X92:X96)</f>
        <v>0</v>
      </c>
      <c r="Q97" s="58"/>
      <c r="R97" s="58"/>
      <c r="S97" s="58"/>
      <c r="T97" s="58"/>
      <c r="U97" s="58"/>
      <c r="V97" s="58"/>
      <c r="W97" s="58"/>
      <c r="X97" s="58"/>
      <c r="Y97" s="22">
        <f>SUM(Y92:Y96)</f>
        <v>0</v>
      </c>
      <c r="Z97" s="22">
        <f>SUM(Z92:Z96)</f>
        <v>0</v>
      </c>
    </row>
    <row r="98" spans="1:26" ht="33.75" customHeight="1" x14ac:dyDescent="0.2">
      <c r="A98" s="54" t="s">
        <v>237</v>
      </c>
      <c r="B98" s="54"/>
      <c r="C98" s="54"/>
      <c r="D98" s="54"/>
      <c r="E98" s="55">
        <f>E97+P97</f>
        <v>0</v>
      </c>
      <c r="F98" s="56"/>
      <c r="G98" s="56"/>
      <c r="H98" s="56"/>
      <c r="I98" s="56"/>
      <c r="J98" s="56"/>
      <c r="K98" s="56"/>
      <c r="L98" s="56"/>
      <c r="M98" s="56"/>
      <c r="N98" s="56"/>
      <c r="O98" s="56"/>
      <c r="P98" s="56"/>
      <c r="Q98" s="56"/>
      <c r="R98" s="56"/>
      <c r="S98" s="56"/>
      <c r="T98" s="56"/>
      <c r="U98" s="56"/>
      <c r="V98" s="56"/>
      <c r="W98" s="56"/>
      <c r="X98" s="56"/>
      <c r="Y98" s="56"/>
      <c r="Z98" s="57"/>
    </row>
    <row r="99" spans="1:26" ht="33.75" customHeight="1" x14ac:dyDescent="0.2">
      <c r="A99" s="54" t="s">
        <v>238</v>
      </c>
      <c r="B99" s="54"/>
      <c r="C99" s="54"/>
      <c r="D99" s="54"/>
      <c r="E99" s="55">
        <f>O97+Z97</f>
        <v>0</v>
      </c>
      <c r="F99" s="56"/>
      <c r="G99" s="56"/>
      <c r="H99" s="56"/>
      <c r="I99" s="56"/>
      <c r="J99" s="56"/>
      <c r="K99" s="56"/>
      <c r="L99" s="56"/>
      <c r="M99" s="56"/>
      <c r="N99" s="56"/>
      <c r="O99" s="56"/>
      <c r="P99" s="56"/>
      <c r="Q99" s="56"/>
      <c r="R99" s="56"/>
      <c r="S99" s="56"/>
      <c r="T99" s="56"/>
      <c r="U99" s="56"/>
      <c r="V99" s="56"/>
      <c r="W99" s="56"/>
      <c r="X99" s="56"/>
      <c r="Y99" s="56"/>
      <c r="Z99" s="57"/>
    </row>
    <row r="100" spans="1:26" ht="57" x14ac:dyDescent="0.2">
      <c r="A100" s="16">
        <f>A96+1</f>
        <v>57</v>
      </c>
      <c r="B100" s="51" t="s">
        <v>103</v>
      </c>
      <c r="C100" s="9" t="s">
        <v>69</v>
      </c>
      <c r="D100" s="9" t="s">
        <v>184</v>
      </c>
      <c r="E100" s="32" t="s">
        <v>88</v>
      </c>
      <c r="F100" s="33" t="s">
        <v>15</v>
      </c>
      <c r="G100" s="50">
        <v>0</v>
      </c>
      <c r="H100" s="50">
        <v>0</v>
      </c>
      <c r="I100" s="50">
        <v>0</v>
      </c>
      <c r="J100" s="50">
        <v>0</v>
      </c>
      <c r="K100" s="50">
        <v>0</v>
      </c>
      <c r="L100" s="50">
        <v>0</v>
      </c>
      <c r="M100" s="21">
        <f>SUM(G100:L100)</f>
        <v>0</v>
      </c>
      <c r="N100" s="21">
        <v>0</v>
      </c>
      <c r="O100" s="21">
        <f>M100+N100</f>
        <v>0</v>
      </c>
      <c r="P100" s="34" t="s">
        <v>88</v>
      </c>
      <c r="Q100" s="35" t="s">
        <v>15</v>
      </c>
      <c r="R100" s="50">
        <v>0</v>
      </c>
      <c r="S100" s="50">
        <v>0</v>
      </c>
      <c r="T100" s="50">
        <v>0</v>
      </c>
      <c r="U100" s="50">
        <v>0</v>
      </c>
      <c r="V100" s="50">
        <v>0</v>
      </c>
      <c r="W100" s="50">
        <v>0</v>
      </c>
      <c r="X100" s="21">
        <f>SUM(R100:W100)</f>
        <v>0</v>
      </c>
      <c r="Y100" s="21">
        <v>0</v>
      </c>
      <c r="Z100" s="21">
        <f>X100+Y100</f>
        <v>0</v>
      </c>
    </row>
    <row r="101" spans="1:26" ht="57" x14ac:dyDescent="0.2">
      <c r="A101" s="16">
        <f t="shared" si="25"/>
        <v>58</v>
      </c>
      <c r="B101" s="51"/>
      <c r="C101" s="9" t="s">
        <v>70</v>
      </c>
      <c r="D101" s="9" t="s">
        <v>174</v>
      </c>
      <c r="E101" s="32" t="s">
        <v>88</v>
      </c>
      <c r="F101" s="33" t="s">
        <v>15</v>
      </c>
      <c r="G101" s="50">
        <v>0</v>
      </c>
      <c r="H101" s="50">
        <v>0</v>
      </c>
      <c r="I101" s="50">
        <v>0</v>
      </c>
      <c r="J101" s="50">
        <v>0</v>
      </c>
      <c r="K101" s="50">
        <v>0</v>
      </c>
      <c r="L101" s="50">
        <v>0</v>
      </c>
      <c r="M101" s="21">
        <f t="shared" ref="M101:M116" si="26">SUM(G101:L101)</f>
        <v>0</v>
      </c>
      <c r="N101" s="21">
        <v>0</v>
      </c>
      <c r="O101" s="21">
        <f t="shared" ref="O101:O116" si="27">M101+N101</f>
        <v>0</v>
      </c>
      <c r="P101" s="34" t="s">
        <v>88</v>
      </c>
      <c r="Q101" s="35" t="s">
        <v>15</v>
      </c>
      <c r="R101" s="50">
        <v>0</v>
      </c>
      <c r="S101" s="50">
        <v>0</v>
      </c>
      <c r="T101" s="50">
        <v>0</v>
      </c>
      <c r="U101" s="50">
        <v>0</v>
      </c>
      <c r="V101" s="50">
        <v>0</v>
      </c>
      <c r="W101" s="50">
        <v>0</v>
      </c>
      <c r="X101" s="21">
        <f t="shared" ref="X101:X116" si="28">SUM(R101:W101)</f>
        <v>0</v>
      </c>
      <c r="Y101" s="21">
        <v>0</v>
      </c>
      <c r="Z101" s="21">
        <f t="shared" ref="Z101:Z116" si="29">X101+Y101</f>
        <v>0</v>
      </c>
    </row>
    <row r="102" spans="1:26" ht="42.75" x14ac:dyDescent="0.2">
      <c r="A102" s="16">
        <f t="shared" si="25"/>
        <v>59</v>
      </c>
      <c r="B102" s="51"/>
      <c r="C102" s="9" t="s">
        <v>71</v>
      </c>
      <c r="D102" s="9" t="s">
        <v>175</v>
      </c>
      <c r="E102" s="32" t="s">
        <v>87</v>
      </c>
      <c r="F102" s="33" t="s">
        <v>15</v>
      </c>
      <c r="G102" s="50">
        <v>0</v>
      </c>
      <c r="H102" s="50">
        <v>0</v>
      </c>
      <c r="I102" s="50">
        <v>0</v>
      </c>
      <c r="J102" s="50">
        <v>0</v>
      </c>
      <c r="K102" s="50">
        <v>0</v>
      </c>
      <c r="L102" s="50">
        <v>0</v>
      </c>
      <c r="M102" s="21">
        <f t="shared" si="26"/>
        <v>0</v>
      </c>
      <c r="N102" s="21">
        <v>0</v>
      </c>
      <c r="O102" s="21">
        <f t="shared" si="27"/>
        <v>0</v>
      </c>
      <c r="P102" s="34" t="s">
        <v>87</v>
      </c>
      <c r="Q102" s="35" t="s">
        <v>15</v>
      </c>
      <c r="R102" s="50">
        <v>0</v>
      </c>
      <c r="S102" s="50">
        <v>0</v>
      </c>
      <c r="T102" s="50">
        <v>0</v>
      </c>
      <c r="U102" s="50">
        <v>0</v>
      </c>
      <c r="V102" s="50">
        <v>0</v>
      </c>
      <c r="W102" s="50">
        <v>0</v>
      </c>
      <c r="X102" s="21">
        <f t="shared" si="28"/>
        <v>0</v>
      </c>
      <c r="Y102" s="21">
        <v>0</v>
      </c>
      <c r="Z102" s="21">
        <f t="shared" si="29"/>
        <v>0</v>
      </c>
    </row>
    <row r="103" spans="1:26" ht="42.75" x14ac:dyDescent="0.2">
      <c r="A103" s="16">
        <f t="shared" si="25"/>
        <v>60</v>
      </c>
      <c r="B103" s="51"/>
      <c r="C103" s="9" t="s">
        <v>72</v>
      </c>
      <c r="D103" s="9" t="s">
        <v>185</v>
      </c>
      <c r="E103" s="32" t="s">
        <v>88</v>
      </c>
      <c r="F103" s="33" t="s">
        <v>15</v>
      </c>
      <c r="G103" s="50">
        <v>0</v>
      </c>
      <c r="H103" s="50">
        <v>0</v>
      </c>
      <c r="I103" s="50">
        <v>0</v>
      </c>
      <c r="J103" s="50">
        <v>0</v>
      </c>
      <c r="K103" s="50">
        <v>0</v>
      </c>
      <c r="L103" s="50">
        <v>0</v>
      </c>
      <c r="M103" s="21">
        <f t="shared" si="26"/>
        <v>0</v>
      </c>
      <c r="N103" s="21">
        <v>0</v>
      </c>
      <c r="O103" s="21">
        <f t="shared" si="27"/>
        <v>0</v>
      </c>
      <c r="P103" s="34" t="s">
        <v>88</v>
      </c>
      <c r="Q103" s="35" t="s">
        <v>15</v>
      </c>
      <c r="R103" s="50">
        <v>0</v>
      </c>
      <c r="S103" s="50">
        <v>0</v>
      </c>
      <c r="T103" s="50">
        <v>0</v>
      </c>
      <c r="U103" s="50">
        <v>0</v>
      </c>
      <c r="V103" s="50">
        <v>0</v>
      </c>
      <c r="W103" s="50">
        <v>0</v>
      </c>
      <c r="X103" s="21">
        <f t="shared" si="28"/>
        <v>0</v>
      </c>
      <c r="Y103" s="21">
        <v>0</v>
      </c>
      <c r="Z103" s="21">
        <f t="shared" si="29"/>
        <v>0</v>
      </c>
    </row>
    <row r="104" spans="1:26" ht="71.25" x14ac:dyDescent="0.2">
      <c r="A104" s="16">
        <f t="shared" si="25"/>
        <v>61</v>
      </c>
      <c r="B104" s="51"/>
      <c r="C104" s="9" t="s">
        <v>73</v>
      </c>
      <c r="D104" s="9" t="s">
        <v>186</v>
      </c>
      <c r="E104" s="32" t="s">
        <v>88</v>
      </c>
      <c r="F104" s="33" t="s">
        <v>15</v>
      </c>
      <c r="G104" s="50">
        <v>0</v>
      </c>
      <c r="H104" s="50">
        <v>0</v>
      </c>
      <c r="I104" s="50">
        <v>0</v>
      </c>
      <c r="J104" s="50">
        <v>0</v>
      </c>
      <c r="K104" s="50">
        <v>0</v>
      </c>
      <c r="L104" s="50">
        <v>0</v>
      </c>
      <c r="M104" s="21">
        <f t="shared" si="26"/>
        <v>0</v>
      </c>
      <c r="N104" s="21">
        <v>0</v>
      </c>
      <c r="O104" s="21">
        <f t="shared" si="27"/>
        <v>0</v>
      </c>
      <c r="P104" s="34" t="s">
        <v>88</v>
      </c>
      <c r="Q104" s="35" t="s">
        <v>15</v>
      </c>
      <c r="R104" s="50">
        <v>0</v>
      </c>
      <c r="S104" s="50">
        <v>0</v>
      </c>
      <c r="T104" s="50">
        <v>0</v>
      </c>
      <c r="U104" s="50">
        <v>0</v>
      </c>
      <c r="V104" s="50">
        <v>0</v>
      </c>
      <c r="W104" s="50">
        <v>0</v>
      </c>
      <c r="X104" s="21">
        <f t="shared" si="28"/>
        <v>0</v>
      </c>
      <c r="Y104" s="21">
        <v>0</v>
      </c>
      <c r="Z104" s="21">
        <f t="shared" si="29"/>
        <v>0</v>
      </c>
    </row>
    <row r="105" spans="1:26" ht="57" x14ac:dyDescent="0.2">
      <c r="A105" s="16">
        <f t="shared" si="25"/>
        <v>62</v>
      </c>
      <c r="B105" s="51"/>
      <c r="C105" s="9" t="s">
        <v>74</v>
      </c>
      <c r="D105" s="9" t="s">
        <v>177</v>
      </c>
      <c r="E105" s="32" t="s">
        <v>88</v>
      </c>
      <c r="F105" s="33" t="s">
        <v>15</v>
      </c>
      <c r="G105" s="50">
        <v>0</v>
      </c>
      <c r="H105" s="50">
        <v>0</v>
      </c>
      <c r="I105" s="50">
        <v>0</v>
      </c>
      <c r="J105" s="50">
        <v>0</v>
      </c>
      <c r="K105" s="50">
        <v>0</v>
      </c>
      <c r="L105" s="50">
        <v>0</v>
      </c>
      <c r="M105" s="21">
        <f t="shared" si="26"/>
        <v>0</v>
      </c>
      <c r="N105" s="21">
        <v>0</v>
      </c>
      <c r="O105" s="21">
        <f t="shared" si="27"/>
        <v>0</v>
      </c>
      <c r="P105" s="34" t="s">
        <v>88</v>
      </c>
      <c r="Q105" s="35" t="s">
        <v>15</v>
      </c>
      <c r="R105" s="50">
        <v>0</v>
      </c>
      <c r="S105" s="50">
        <v>0</v>
      </c>
      <c r="T105" s="50">
        <v>0</v>
      </c>
      <c r="U105" s="50">
        <v>0</v>
      </c>
      <c r="V105" s="50">
        <v>0</v>
      </c>
      <c r="W105" s="50">
        <v>0</v>
      </c>
      <c r="X105" s="21">
        <f t="shared" si="28"/>
        <v>0</v>
      </c>
      <c r="Y105" s="21">
        <v>0</v>
      </c>
      <c r="Z105" s="21">
        <f t="shared" si="29"/>
        <v>0</v>
      </c>
    </row>
    <row r="106" spans="1:26" ht="57" x14ac:dyDescent="0.2">
      <c r="A106" s="16">
        <f t="shared" si="25"/>
        <v>63</v>
      </c>
      <c r="B106" s="51"/>
      <c r="C106" s="9" t="s">
        <v>199</v>
      </c>
      <c r="D106" s="9" t="s">
        <v>173</v>
      </c>
      <c r="E106" s="32" t="s">
        <v>115</v>
      </c>
      <c r="F106" s="33" t="s">
        <v>15</v>
      </c>
      <c r="G106" s="50">
        <v>0</v>
      </c>
      <c r="H106" s="50">
        <v>0</v>
      </c>
      <c r="I106" s="50">
        <v>0</v>
      </c>
      <c r="J106" s="50">
        <v>0</v>
      </c>
      <c r="K106" s="50">
        <v>0</v>
      </c>
      <c r="L106" s="50">
        <v>0</v>
      </c>
      <c r="M106" s="21">
        <f t="shared" si="26"/>
        <v>0</v>
      </c>
      <c r="N106" s="21">
        <v>0</v>
      </c>
      <c r="O106" s="21">
        <f t="shared" si="27"/>
        <v>0</v>
      </c>
      <c r="P106" s="34" t="s">
        <v>115</v>
      </c>
      <c r="Q106" s="35" t="s">
        <v>15</v>
      </c>
      <c r="R106" s="50">
        <v>0</v>
      </c>
      <c r="S106" s="50">
        <v>0</v>
      </c>
      <c r="T106" s="50">
        <v>0</v>
      </c>
      <c r="U106" s="50">
        <v>0</v>
      </c>
      <c r="V106" s="50">
        <v>0</v>
      </c>
      <c r="W106" s="50">
        <v>0</v>
      </c>
      <c r="X106" s="21">
        <f t="shared" si="28"/>
        <v>0</v>
      </c>
      <c r="Y106" s="21">
        <v>0</v>
      </c>
      <c r="Z106" s="21">
        <f t="shared" si="29"/>
        <v>0</v>
      </c>
    </row>
    <row r="107" spans="1:26" ht="71.25" x14ac:dyDescent="0.2">
      <c r="A107" s="16">
        <f t="shared" si="25"/>
        <v>64</v>
      </c>
      <c r="B107" s="51"/>
      <c r="C107" s="9" t="s">
        <v>75</v>
      </c>
      <c r="D107" s="9" t="s">
        <v>180</v>
      </c>
      <c r="E107" s="32" t="s">
        <v>88</v>
      </c>
      <c r="F107" s="33" t="s">
        <v>15</v>
      </c>
      <c r="G107" s="50">
        <v>0</v>
      </c>
      <c r="H107" s="50">
        <v>0</v>
      </c>
      <c r="I107" s="50">
        <v>0</v>
      </c>
      <c r="J107" s="50">
        <v>0</v>
      </c>
      <c r="K107" s="50">
        <v>0</v>
      </c>
      <c r="L107" s="50">
        <v>0</v>
      </c>
      <c r="M107" s="21">
        <f t="shared" si="26"/>
        <v>0</v>
      </c>
      <c r="N107" s="21">
        <v>0</v>
      </c>
      <c r="O107" s="21">
        <f t="shared" si="27"/>
        <v>0</v>
      </c>
      <c r="P107" s="34" t="s">
        <v>88</v>
      </c>
      <c r="Q107" s="35" t="s">
        <v>15</v>
      </c>
      <c r="R107" s="50">
        <v>0</v>
      </c>
      <c r="S107" s="50">
        <v>0</v>
      </c>
      <c r="T107" s="50">
        <v>0</v>
      </c>
      <c r="U107" s="50">
        <v>0</v>
      </c>
      <c r="V107" s="50">
        <v>0</v>
      </c>
      <c r="W107" s="50">
        <v>0</v>
      </c>
      <c r="X107" s="21">
        <f t="shared" si="28"/>
        <v>0</v>
      </c>
      <c r="Y107" s="21">
        <v>0</v>
      </c>
      <c r="Z107" s="21">
        <f t="shared" si="29"/>
        <v>0</v>
      </c>
    </row>
    <row r="108" spans="1:26" ht="71.25" x14ac:dyDescent="0.2">
      <c r="A108" s="16">
        <f t="shared" si="25"/>
        <v>65</v>
      </c>
      <c r="B108" s="51"/>
      <c r="C108" s="9" t="s">
        <v>76</v>
      </c>
      <c r="D108" s="9" t="s">
        <v>181</v>
      </c>
      <c r="E108" s="32" t="s">
        <v>88</v>
      </c>
      <c r="F108" s="33" t="s">
        <v>15</v>
      </c>
      <c r="G108" s="50">
        <v>0</v>
      </c>
      <c r="H108" s="50">
        <v>0</v>
      </c>
      <c r="I108" s="50">
        <v>0</v>
      </c>
      <c r="J108" s="50">
        <v>0</v>
      </c>
      <c r="K108" s="50">
        <v>0</v>
      </c>
      <c r="L108" s="50">
        <v>0</v>
      </c>
      <c r="M108" s="21">
        <f t="shared" si="26"/>
        <v>0</v>
      </c>
      <c r="N108" s="21">
        <v>0</v>
      </c>
      <c r="O108" s="21">
        <f t="shared" si="27"/>
        <v>0</v>
      </c>
      <c r="P108" s="34" t="s">
        <v>88</v>
      </c>
      <c r="Q108" s="35" t="s">
        <v>15</v>
      </c>
      <c r="R108" s="50">
        <v>0</v>
      </c>
      <c r="S108" s="50">
        <v>0</v>
      </c>
      <c r="T108" s="50">
        <v>0</v>
      </c>
      <c r="U108" s="50">
        <v>0</v>
      </c>
      <c r="V108" s="50">
        <v>0</v>
      </c>
      <c r="W108" s="50">
        <v>0</v>
      </c>
      <c r="X108" s="21">
        <f t="shared" si="28"/>
        <v>0</v>
      </c>
      <c r="Y108" s="21">
        <v>0</v>
      </c>
      <c r="Z108" s="21">
        <f t="shared" si="29"/>
        <v>0</v>
      </c>
    </row>
    <row r="109" spans="1:26" ht="42.75" x14ac:dyDescent="0.2">
      <c r="A109" s="16">
        <f t="shared" si="25"/>
        <v>66</v>
      </c>
      <c r="B109" s="51"/>
      <c r="C109" s="9" t="s">
        <v>77</v>
      </c>
      <c r="D109" s="9" t="s">
        <v>183</v>
      </c>
      <c r="E109" s="32" t="s">
        <v>88</v>
      </c>
      <c r="F109" s="33" t="s">
        <v>15</v>
      </c>
      <c r="G109" s="50">
        <v>0</v>
      </c>
      <c r="H109" s="50">
        <v>0</v>
      </c>
      <c r="I109" s="50">
        <v>0</v>
      </c>
      <c r="J109" s="50">
        <v>0</v>
      </c>
      <c r="K109" s="50">
        <v>0</v>
      </c>
      <c r="L109" s="50">
        <v>0</v>
      </c>
      <c r="M109" s="21">
        <f t="shared" si="26"/>
        <v>0</v>
      </c>
      <c r="N109" s="21">
        <v>0</v>
      </c>
      <c r="O109" s="21">
        <f t="shared" si="27"/>
        <v>0</v>
      </c>
      <c r="P109" s="34" t="s">
        <v>88</v>
      </c>
      <c r="Q109" s="35" t="s">
        <v>15</v>
      </c>
      <c r="R109" s="50">
        <v>0</v>
      </c>
      <c r="S109" s="50">
        <v>0</v>
      </c>
      <c r="T109" s="50">
        <v>0</v>
      </c>
      <c r="U109" s="50">
        <v>0</v>
      </c>
      <c r="V109" s="50">
        <v>0</v>
      </c>
      <c r="W109" s="50">
        <v>0</v>
      </c>
      <c r="X109" s="21">
        <f t="shared" si="28"/>
        <v>0</v>
      </c>
      <c r="Y109" s="21">
        <v>0</v>
      </c>
      <c r="Z109" s="21">
        <f t="shared" si="29"/>
        <v>0</v>
      </c>
    </row>
    <row r="110" spans="1:26" ht="57" x14ac:dyDescent="0.2">
      <c r="A110" s="16">
        <f t="shared" si="25"/>
        <v>67</v>
      </c>
      <c r="B110" s="51"/>
      <c r="C110" s="9" t="s">
        <v>78</v>
      </c>
      <c r="D110" s="9" t="s">
        <v>176</v>
      </c>
      <c r="E110" s="32" t="s">
        <v>88</v>
      </c>
      <c r="F110" s="33" t="s">
        <v>15</v>
      </c>
      <c r="G110" s="50">
        <v>0</v>
      </c>
      <c r="H110" s="50">
        <v>0</v>
      </c>
      <c r="I110" s="50">
        <v>0</v>
      </c>
      <c r="J110" s="50">
        <v>0</v>
      </c>
      <c r="K110" s="50">
        <v>0</v>
      </c>
      <c r="L110" s="50">
        <v>0</v>
      </c>
      <c r="M110" s="21">
        <f t="shared" si="26"/>
        <v>0</v>
      </c>
      <c r="N110" s="21">
        <v>0</v>
      </c>
      <c r="O110" s="21">
        <f t="shared" si="27"/>
        <v>0</v>
      </c>
      <c r="P110" s="34" t="s">
        <v>88</v>
      </c>
      <c r="Q110" s="35" t="s">
        <v>15</v>
      </c>
      <c r="R110" s="50">
        <v>0</v>
      </c>
      <c r="S110" s="50">
        <v>0</v>
      </c>
      <c r="T110" s="50">
        <v>0</v>
      </c>
      <c r="U110" s="50">
        <v>0</v>
      </c>
      <c r="V110" s="50">
        <v>0</v>
      </c>
      <c r="W110" s="50">
        <v>0</v>
      </c>
      <c r="X110" s="21">
        <f t="shared" si="28"/>
        <v>0</v>
      </c>
      <c r="Y110" s="21">
        <v>0</v>
      </c>
      <c r="Z110" s="21">
        <f t="shared" si="29"/>
        <v>0</v>
      </c>
    </row>
    <row r="111" spans="1:26" ht="42.75" x14ac:dyDescent="0.2">
      <c r="A111" s="16">
        <f t="shared" si="25"/>
        <v>68</v>
      </c>
      <c r="B111" s="51"/>
      <c r="C111" s="9" t="s">
        <v>79</v>
      </c>
      <c r="D111" s="9" t="s">
        <v>179</v>
      </c>
      <c r="E111" s="32" t="s">
        <v>88</v>
      </c>
      <c r="F111" s="33" t="s">
        <v>15</v>
      </c>
      <c r="G111" s="50">
        <v>0</v>
      </c>
      <c r="H111" s="50">
        <v>0</v>
      </c>
      <c r="I111" s="50">
        <v>0</v>
      </c>
      <c r="J111" s="50">
        <v>0</v>
      </c>
      <c r="K111" s="50">
        <v>0</v>
      </c>
      <c r="L111" s="50">
        <v>0</v>
      </c>
      <c r="M111" s="21">
        <f t="shared" si="26"/>
        <v>0</v>
      </c>
      <c r="N111" s="21">
        <v>0</v>
      </c>
      <c r="O111" s="21">
        <f t="shared" si="27"/>
        <v>0</v>
      </c>
      <c r="P111" s="34" t="s">
        <v>88</v>
      </c>
      <c r="Q111" s="35" t="s">
        <v>15</v>
      </c>
      <c r="R111" s="50">
        <v>0</v>
      </c>
      <c r="S111" s="50">
        <v>0</v>
      </c>
      <c r="T111" s="50">
        <v>0</v>
      </c>
      <c r="U111" s="50">
        <v>0</v>
      </c>
      <c r="V111" s="50">
        <v>0</v>
      </c>
      <c r="W111" s="50">
        <v>0</v>
      </c>
      <c r="X111" s="21">
        <f t="shared" si="28"/>
        <v>0</v>
      </c>
      <c r="Y111" s="21">
        <v>0</v>
      </c>
      <c r="Z111" s="21">
        <f t="shared" si="29"/>
        <v>0</v>
      </c>
    </row>
    <row r="112" spans="1:26" ht="42.75" x14ac:dyDescent="0.2">
      <c r="A112" s="16">
        <f t="shared" si="25"/>
        <v>69</v>
      </c>
      <c r="B112" s="51"/>
      <c r="C112" s="9" t="s">
        <v>80</v>
      </c>
      <c r="D112" s="9" t="s">
        <v>182</v>
      </c>
      <c r="E112" s="32" t="s">
        <v>88</v>
      </c>
      <c r="F112" s="33" t="s">
        <v>15</v>
      </c>
      <c r="G112" s="50">
        <v>0</v>
      </c>
      <c r="H112" s="50">
        <v>0</v>
      </c>
      <c r="I112" s="50">
        <v>0</v>
      </c>
      <c r="J112" s="50">
        <v>0</v>
      </c>
      <c r="K112" s="50">
        <v>0</v>
      </c>
      <c r="L112" s="50">
        <v>0</v>
      </c>
      <c r="M112" s="21">
        <f t="shared" si="26"/>
        <v>0</v>
      </c>
      <c r="N112" s="21">
        <v>0</v>
      </c>
      <c r="O112" s="21">
        <f t="shared" si="27"/>
        <v>0</v>
      </c>
      <c r="P112" s="34" t="s">
        <v>88</v>
      </c>
      <c r="Q112" s="35" t="s">
        <v>15</v>
      </c>
      <c r="R112" s="50">
        <v>0</v>
      </c>
      <c r="S112" s="50">
        <v>0</v>
      </c>
      <c r="T112" s="50">
        <v>0</v>
      </c>
      <c r="U112" s="50">
        <v>0</v>
      </c>
      <c r="V112" s="50">
        <v>0</v>
      </c>
      <c r="W112" s="50">
        <v>0</v>
      </c>
      <c r="X112" s="21">
        <f t="shared" si="28"/>
        <v>0</v>
      </c>
      <c r="Y112" s="21">
        <v>0</v>
      </c>
      <c r="Z112" s="21">
        <f t="shared" si="29"/>
        <v>0</v>
      </c>
    </row>
    <row r="113" spans="1:27" ht="62.25" customHeight="1" x14ac:dyDescent="0.2">
      <c r="A113" s="16">
        <f t="shared" si="25"/>
        <v>70</v>
      </c>
      <c r="B113" s="51"/>
      <c r="C113" s="9" t="s">
        <v>81</v>
      </c>
      <c r="D113" s="9" t="s">
        <v>178</v>
      </c>
      <c r="E113" s="32" t="s">
        <v>88</v>
      </c>
      <c r="F113" s="33" t="s">
        <v>15</v>
      </c>
      <c r="G113" s="50">
        <v>0</v>
      </c>
      <c r="H113" s="50">
        <v>0</v>
      </c>
      <c r="I113" s="50">
        <v>0</v>
      </c>
      <c r="J113" s="50">
        <v>0</v>
      </c>
      <c r="K113" s="50">
        <v>0</v>
      </c>
      <c r="L113" s="50">
        <v>0</v>
      </c>
      <c r="M113" s="21">
        <f t="shared" si="26"/>
        <v>0</v>
      </c>
      <c r="N113" s="21">
        <v>0</v>
      </c>
      <c r="O113" s="21">
        <f t="shared" si="27"/>
        <v>0</v>
      </c>
      <c r="P113" s="34" t="s">
        <v>88</v>
      </c>
      <c r="Q113" s="35" t="s">
        <v>15</v>
      </c>
      <c r="R113" s="50">
        <v>0</v>
      </c>
      <c r="S113" s="50">
        <v>0</v>
      </c>
      <c r="T113" s="50">
        <v>0</v>
      </c>
      <c r="U113" s="50">
        <v>0</v>
      </c>
      <c r="V113" s="50">
        <v>0</v>
      </c>
      <c r="W113" s="50">
        <v>0</v>
      </c>
      <c r="X113" s="21">
        <f t="shared" si="28"/>
        <v>0</v>
      </c>
      <c r="Y113" s="21">
        <v>0</v>
      </c>
      <c r="Z113" s="21">
        <f t="shared" si="29"/>
        <v>0</v>
      </c>
    </row>
    <row r="114" spans="1:27" ht="66.75" customHeight="1" x14ac:dyDescent="0.2">
      <c r="A114" s="16">
        <f t="shared" si="25"/>
        <v>71</v>
      </c>
      <c r="B114" s="51"/>
      <c r="C114" s="9" t="s">
        <v>171</v>
      </c>
      <c r="D114" s="9" t="s">
        <v>187</v>
      </c>
      <c r="E114" s="32" t="s">
        <v>88</v>
      </c>
      <c r="F114" s="33" t="s">
        <v>15</v>
      </c>
      <c r="G114" s="50">
        <v>0</v>
      </c>
      <c r="H114" s="50">
        <v>0</v>
      </c>
      <c r="I114" s="50">
        <v>0</v>
      </c>
      <c r="J114" s="50">
        <v>0</v>
      </c>
      <c r="K114" s="50">
        <v>0</v>
      </c>
      <c r="L114" s="50">
        <v>0</v>
      </c>
      <c r="M114" s="21">
        <f t="shared" si="26"/>
        <v>0</v>
      </c>
      <c r="N114" s="21">
        <v>0</v>
      </c>
      <c r="O114" s="21">
        <f t="shared" si="27"/>
        <v>0</v>
      </c>
      <c r="P114" s="34" t="s">
        <v>88</v>
      </c>
      <c r="Q114" s="35" t="s">
        <v>15</v>
      </c>
      <c r="R114" s="50">
        <v>0</v>
      </c>
      <c r="S114" s="50">
        <v>0</v>
      </c>
      <c r="T114" s="50">
        <v>0</v>
      </c>
      <c r="U114" s="50">
        <v>0</v>
      </c>
      <c r="V114" s="50">
        <v>0</v>
      </c>
      <c r="W114" s="50">
        <v>0</v>
      </c>
      <c r="X114" s="21">
        <f t="shared" si="28"/>
        <v>0</v>
      </c>
      <c r="Y114" s="21">
        <v>0</v>
      </c>
      <c r="Z114" s="21">
        <f t="shared" si="29"/>
        <v>0</v>
      </c>
    </row>
    <row r="115" spans="1:27" ht="51.75" customHeight="1" x14ac:dyDescent="0.2">
      <c r="A115" s="16">
        <f>A114+1</f>
        <v>72</v>
      </c>
      <c r="B115" s="51"/>
      <c r="C115" s="9" t="s">
        <v>82</v>
      </c>
      <c r="D115" s="9" t="s">
        <v>188</v>
      </c>
      <c r="E115" s="32" t="s">
        <v>88</v>
      </c>
      <c r="F115" s="33" t="s">
        <v>15</v>
      </c>
      <c r="G115" s="50">
        <v>0</v>
      </c>
      <c r="H115" s="50">
        <v>0</v>
      </c>
      <c r="I115" s="50">
        <v>0</v>
      </c>
      <c r="J115" s="50">
        <v>0</v>
      </c>
      <c r="K115" s="50">
        <v>0</v>
      </c>
      <c r="L115" s="50">
        <v>0</v>
      </c>
      <c r="M115" s="21">
        <f t="shared" si="26"/>
        <v>0</v>
      </c>
      <c r="N115" s="21">
        <v>0</v>
      </c>
      <c r="O115" s="21">
        <f t="shared" si="27"/>
        <v>0</v>
      </c>
      <c r="P115" s="34" t="s">
        <v>88</v>
      </c>
      <c r="Q115" s="35" t="s">
        <v>15</v>
      </c>
      <c r="R115" s="50">
        <v>0</v>
      </c>
      <c r="S115" s="50">
        <v>0</v>
      </c>
      <c r="T115" s="50">
        <v>0</v>
      </c>
      <c r="U115" s="50">
        <v>0</v>
      </c>
      <c r="V115" s="50">
        <v>0</v>
      </c>
      <c r="W115" s="50">
        <v>0</v>
      </c>
      <c r="X115" s="21">
        <f t="shared" si="28"/>
        <v>0</v>
      </c>
      <c r="Y115" s="21">
        <v>0</v>
      </c>
      <c r="Z115" s="21">
        <f t="shared" si="29"/>
        <v>0</v>
      </c>
    </row>
    <row r="116" spans="1:27" ht="33" customHeight="1" x14ac:dyDescent="0.2">
      <c r="A116" s="16">
        <v>73</v>
      </c>
      <c r="B116" s="51"/>
      <c r="C116" s="9" t="s">
        <v>172</v>
      </c>
      <c r="D116" s="9" t="s">
        <v>189</v>
      </c>
      <c r="E116" s="32" t="s">
        <v>88</v>
      </c>
      <c r="F116" s="33" t="s">
        <v>15</v>
      </c>
      <c r="G116" s="50">
        <v>0</v>
      </c>
      <c r="H116" s="50">
        <v>0</v>
      </c>
      <c r="I116" s="50">
        <v>0</v>
      </c>
      <c r="J116" s="50">
        <v>0</v>
      </c>
      <c r="K116" s="50">
        <v>0</v>
      </c>
      <c r="L116" s="50">
        <v>0</v>
      </c>
      <c r="M116" s="21">
        <f t="shared" si="26"/>
        <v>0</v>
      </c>
      <c r="N116" s="21">
        <v>0</v>
      </c>
      <c r="O116" s="21">
        <f t="shared" si="27"/>
        <v>0</v>
      </c>
      <c r="P116" s="34" t="s">
        <v>88</v>
      </c>
      <c r="Q116" s="35" t="s">
        <v>15</v>
      </c>
      <c r="R116" s="50">
        <v>0</v>
      </c>
      <c r="S116" s="50">
        <v>0</v>
      </c>
      <c r="T116" s="50">
        <v>0</v>
      </c>
      <c r="U116" s="50">
        <v>0</v>
      </c>
      <c r="V116" s="50">
        <v>0</v>
      </c>
      <c r="W116" s="50">
        <v>0</v>
      </c>
      <c r="X116" s="21">
        <f t="shared" si="28"/>
        <v>0</v>
      </c>
      <c r="Y116" s="21">
        <v>0</v>
      </c>
      <c r="Z116" s="21">
        <f t="shared" si="29"/>
        <v>0</v>
      </c>
    </row>
    <row r="117" spans="1:27" ht="33.75" customHeight="1" x14ac:dyDescent="0.25">
      <c r="A117" s="52" t="s">
        <v>16</v>
      </c>
      <c r="B117" s="52"/>
      <c r="C117" s="52"/>
      <c r="D117" s="52"/>
      <c r="E117" s="58">
        <f>SUM(M100:M116)</f>
        <v>0</v>
      </c>
      <c r="F117" s="58"/>
      <c r="G117" s="58"/>
      <c r="H117" s="58"/>
      <c r="I117" s="58"/>
      <c r="J117" s="58"/>
      <c r="K117" s="58"/>
      <c r="L117" s="58"/>
      <c r="M117" s="58"/>
      <c r="N117" s="22">
        <f>SUM(N100:N116)</f>
        <v>0</v>
      </c>
      <c r="O117" s="22">
        <f>SUM(O100:O116)</f>
        <v>0</v>
      </c>
      <c r="P117" s="58">
        <f>SUM(X100:X116)</f>
        <v>0</v>
      </c>
      <c r="Q117" s="58"/>
      <c r="R117" s="58"/>
      <c r="S117" s="58"/>
      <c r="T117" s="58"/>
      <c r="U117" s="58"/>
      <c r="V117" s="58"/>
      <c r="W117" s="58"/>
      <c r="X117" s="58"/>
      <c r="Y117" s="22">
        <f>SUM(Y100:Y116)</f>
        <v>0</v>
      </c>
      <c r="Z117" s="22">
        <f>SUM(Z100:Z116)</f>
        <v>0</v>
      </c>
    </row>
    <row r="118" spans="1:27" ht="39.75" customHeight="1" x14ac:dyDescent="0.2">
      <c r="A118" s="54" t="s">
        <v>239</v>
      </c>
      <c r="B118" s="54"/>
      <c r="C118" s="54"/>
      <c r="D118" s="54"/>
      <c r="E118" s="55">
        <f>E117+P117</f>
        <v>0</v>
      </c>
      <c r="F118" s="56"/>
      <c r="G118" s="56"/>
      <c r="H118" s="56"/>
      <c r="I118" s="56"/>
      <c r="J118" s="56"/>
      <c r="K118" s="56"/>
      <c r="L118" s="56"/>
      <c r="M118" s="56"/>
      <c r="N118" s="56"/>
      <c r="O118" s="56"/>
      <c r="P118" s="56"/>
      <c r="Q118" s="56"/>
      <c r="R118" s="56"/>
      <c r="S118" s="56"/>
      <c r="T118" s="56"/>
      <c r="U118" s="56"/>
      <c r="V118" s="56"/>
      <c r="W118" s="56"/>
      <c r="X118" s="56"/>
      <c r="Y118" s="56"/>
      <c r="Z118" s="57"/>
    </row>
    <row r="119" spans="1:27" ht="39.75" customHeight="1" x14ac:dyDescent="0.2">
      <c r="A119" s="54" t="s">
        <v>240</v>
      </c>
      <c r="B119" s="54"/>
      <c r="C119" s="54"/>
      <c r="D119" s="54"/>
      <c r="E119" s="55">
        <f>O117+Z117</f>
        <v>0</v>
      </c>
      <c r="F119" s="56"/>
      <c r="G119" s="56"/>
      <c r="H119" s="56"/>
      <c r="I119" s="56"/>
      <c r="J119" s="56"/>
      <c r="K119" s="56"/>
      <c r="L119" s="56"/>
      <c r="M119" s="56"/>
      <c r="N119" s="56"/>
      <c r="O119" s="56"/>
      <c r="P119" s="56"/>
      <c r="Q119" s="56"/>
      <c r="R119" s="56"/>
      <c r="S119" s="56"/>
      <c r="T119" s="56"/>
      <c r="U119" s="56"/>
      <c r="V119" s="56"/>
      <c r="W119" s="56"/>
      <c r="X119" s="56"/>
      <c r="Y119" s="56"/>
      <c r="Z119" s="57"/>
    </row>
    <row r="120" spans="1:27" ht="28.5" x14ac:dyDescent="0.2">
      <c r="A120" s="16">
        <v>74</v>
      </c>
      <c r="B120" s="51" t="s">
        <v>194</v>
      </c>
      <c r="C120" s="13" t="s">
        <v>83</v>
      </c>
      <c r="D120" s="13" t="s">
        <v>190</v>
      </c>
      <c r="E120" s="32" t="s">
        <v>115</v>
      </c>
      <c r="F120" s="33" t="s">
        <v>15</v>
      </c>
      <c r="G120" s="50">
        <v>0</v>
      </c>
      <c r="H120" s="50">
        <v>0</v>
      </c>
      <c r="I120" s="50">
        <v>0</v>
      </c>
      <c r="J120" s="50">
        <v>0</v>
      </c>
      <c r="K120" s="50">
        <v>0</v>
      </c>
      <c r="L120" s="50">
        <v>0</v>
      </c>
      <c r="M120" s="21">
        <f t="shared" ref="M120:M121" si="30">SUM(G120:L120)</f>
        <v>0</v>
      </c>
      <c r="N120" s="21">
        <v>0</v>
      </c>
      <c r="O120" s="21">
        <f>M120+N120</f>
        <v>0</v>
      </c>
      <c r="P120" s="32" t="s">
        <v>115</v>
      </c>
      <c r="Q120" s="35" t="s">
        <v>15</v>
      </c>
      <c r="R120" s="50">
        <v>0</v>
      </c>
      <c r="S120" s="50">
        <v>0</v>
      </c>
      <c r="T120" s="50">
        <v>0</v>
      </c>
      <c r="U120" s="50">
        <v>0</v>
      </c>
      <c r="V120" s="50">
        <v>0</v>
      </c>
      <c r="W120" s="50">
        <v>0</v>
      </c>
      <c r="X120" s="21">
        <f t="shared" ref="X120:X121" si="31">SUM(R120:W120)</f>
        <v>0</v>
      </c>
      <c r="Y120" s="21">
        <v>0</v>
      </c>
      <c r="Z120" s="21">
        <f>X120+Y120</f>
        <v>0</v>
      </c>
    </row>
    <row r="121" spans="1:27" ht="39" customHeight="1" x14ac:dyDescent="0.2">
      <c r="A121" s="16">
        <v>75</v>
      </c>
      <c r="B121" s="51"/>
      <c r="C121" s="9" t="s">
        <v>84</v>
      </c>
      <c r="D121" s="9" t="s">
        <v>191</v>
      </c>
      <c r="E121" s="32" t="s">
        <v>89</v>
      </c>
      <c r="F121" s="33" t="s">
        <v>15</v>
      </c>
      <c r="G121" s="50">
        <v>0</v>
      </c>
      <c r="H121" s="50">
        <v>0</v>
      </c>
      <c r="I121" s="50">
        <v>0</v>
      </c>
      <c r="J121" s="50">
        <v>0</v>
      </c>
      <c r="K121" s="50">
        <v>0</v>
      </c>
      <c r="L121" s="50">
        <v>0</v>
      </c>
      <c r="M121" s="21">
        <f t="shared" si="30"/>
        <v>0</v>
      </c>
      <c r="N121" s="21">
        <v>0</v>
      </c>
      <c r="O121" s="21">
        <f>M121+N121</f>
        <v>0</v>
      </c>
      <c r="P121" s="32" t="s">
        <v>89</v>
      </c>
      <c r="Q121" s="35" t="s">
        <v>15</v>
      </c>
      <c r="R121" s="50">
        <v>0</v>
      </c>
      <c r="S121" s="50">
        <v>0</v>
      </c>
      <c r="T121" s="50">
        <v>0</v>
      </c>
      <c r="U121" s="50">
        <v>0</v>
      </c>
      <c r="V121" s="50">
        <v>0</v>
      </c>
      <c r="W121" s="50">
        <v>0</v>
      </c>
      <c r="X121" s="21">
        <f t="shared" si="31"/>
        <v>0</v>
      </c>
      <c r="Y121" s="21">
        <v>0</v>
      </c>
      <c r="Z121" s="21">
        <f>X121+Y121</f>
        <v>0</v>
      </c>
    </row>
    <row r="122" spans="1:27" ht="31.5" customHeight="1" x14ac:dyDescent="0.25">
      <c r="A122" s="52" t="s">
        <v>16</v>
      </c>
      <c r="B122" s="52"/>
      <c r="C122" s="52"/>
      <c r="D122" s="52"/>
      <c r="E122" s="58">
        <f>SUM(M120:M121)</f>
        <v>0</v>
      </c>
      <c r="F122" s="58"/>
      <c r="G122" s="58"/>
      <c r="H122" s="58"/>
      <c r="I122" s="58"/>
      <c r="J122" s="58"/>
      <c r="K122" s="58"/>
      <c r="L122" s="58"/>
      <c r="M122" s="58"/>
      <c r="N122" s="22">
        <f>SUM(N120:N121)</f>
        <v>0</v>
      </c>
      <c r="O122" s="22">
        <f>SUM(O120:O121)</f>
        <v>0</v>
      </c>
      <c r="P122" s="58">
        <f>SUM(X120:X121)</f>
        <v>0</v>
      </c>
      <c r="Q122" s="58"/>
      <c r="R122" s="58"/>
      <c r="S122" s="58"/>
      <c r="T122" s="58"/>
      <c r="U122" s="58"/>
      <c r="V122" s="58"/>
      <c r="W122" s="58"/>
      <c r="X122" s="58"/>
      <c r="Y122" s="22">
        <f>SUM(Y120:Y121)</f>
        <v>0</v>
      </c>
      <c r="Z122" s="22">
        <f>SUM(Z120:Z121)</f>
        <v>0</v>
      </c>
    </row>
    <row r="123" spans="1:27" ht="36" customHeight="1" x14ac:dyDescent="0.2">
      <c r="A123" s="54" t="s">
        <v>241</v>
      </c>
      <c r="B123" s="54"/>
      <c r="C123" s="54"/>
      <c r="D123" s="54"/>
      <c r="E123" s="55">
        <f>E122+P122</f>
        <v>0</v>
      </c>
      <c r="F123" s="56"/>
      <c r="G123" s="56"/>
      <c r="H123" s="56"/>
      <c r="I123" s="56"/>
      <c r="J123" s="56"/>
      <c r="K123" s="56"/>
      <c r="L123" s="56"/>
      <c r="M123" s="56"/>
      <c r="N123" s="56"/>
      <c r="O123" s="56"/>
      <c r="P123" s="56"/>
      <c r="Q123" s="56"/>
      <c r="R123" s="56"/>
      <c r="S123" s="56"/>
      <c r="T123" s="56"/>
      <c r="U123" s="56"/>
      <c r="V123" s="56"/>
      <c r="W123" s="56"/>
      <c r="X123" s="56"/>
      <c r="Y123" s="56"/>
      <c r="Z123" s="57"/>
    </row>
    <row r="124" spans="1:27" ht="36" customHeight="1" x14ac:dyDescent="0.2">
      <c r="A124" s="54" t="s">
        <v>242</v>
      </c>
      <c r="B124" s="54"/>
      <c r="C124" s="54"/>
      <c r="D124" s="54"/>
      <c r="E124" s="55">
        <f>O122+Z122</f>
        <v>0</v>
      </c>
      <c r="F124" s="56"/>
      <c r="G124" s="56"/>
      <c r="H124" s="56"/>
      <c r="I124" s="56"/>
      <c r="J124" s="56"/>
      <c r="K124" s="56"/>
      <c r="L124" s="56"/>
      <c r="M124" s="56"/>
      <c r="N124" s="56"/>
      <c r="O124" s="56"/>
      <c r="P124" s="56"/>
      <c r="Q124" s="56"/>
      <c r="R124" s="56"/>
      <c r="S124" s="56"/>
      <c r="T124" s="56"/>
      <c r="U124" s="56"/>
      <c r="V124" s="56"/>
      <c r="W124" s="56"/>
      <c r="X124" s="56"/>
      <c r="Y124" s="56"/>
      <c r="Z124" s="57"/>
    </row>
    <row r="125" spans="1:27" ht="47.25" customHeight="1" x14ac:dyDescent="0.2">
      <c r="A125" s="16">
        <v>76</v>
      </c>
      <c r="B125" s="51" t="s">
        <v>104</v>
      </c>
      <c r="C125" s="9" t="s">
        <v>41</v>
      </c>
      <c r="D125" s="9" t="s">
        <v>193</v>
      </c>
      <c r="E125" s="31" t="s">
        <v>88</v>
      </c>
      <c r="F125" s="16" t="s">
        <v>15</v>
      </c>
      <c r="G125" s="50">
        <v>0</v>
      </c>
      <c r="H125" s="50">
        <v>0</v>
      </c>
      <c r="I125" s="50">
        <v>0</v>
      </c>
      <c r="J125" s="50">
        <v>0</v>
      </c>
      <c r="K125" s="50">
        <v>0</v>
      </c>
      <c r="L125" s="50">
        <v>0</v>
      </c>
      <c r="M125" s="21">
        <f>SUM(G125:L125)</f>
        <v>0</v>
      </c>
      <c r="N125" s="21">
        <v>0</v>
      </c>
      <c r="O125" s="21">
        <f>M125+N125</f>
        <v>0</v>
      </c>
      <c r="P125" s="32" t="s">
        <v>88</v>
      </c>
      <c r="Q125" s="35" t="s">
        <v>15</v>
      </c>
      <c r="R125" s="50">
        <v>0</v>
      </c>
      <c r="S125" s="50">
        <v>0</v>
      </c>
      <c r="T125" s="50">
        <v>0</v>
      </c>
      <c r="U125" s="50">
        <v>0</v>
      </c>
      <c r="V125" s="50">
        <v>0</v>
      </c>
      <c r="W125" s="50">
        <v>0</v>
      </c>
      <c r="X125" s="21">
        <f>SUM(R125:W125)</f>
        <v>0</v>
      </c>
      <c r="Y125" s="21">
        <v>0</v>
      </c>
      <c r="Z125" s="21">
        <f>X125+Y125</f>
        <v>0</v>
      </c>
      <c r="AA125" s="37"/>
    </row>
    <row r="126" spans="1:27" ht="42" customHeight="1" x14ac:dyDescent="0.2">
      <c r="A126" s="16">
        <v>77</v>
      </c>
      <c r="B126" s="51"/>
      <c r="C126" s="9" t="s">
        <v>42</v>
      </c>
      <c r="D126" s="9" t="s">
        <v>192</v>
      </c>
      <c r="E126" s="31" t="s">
        <v>115</v>
      </c>
      <c r="F126" s="16" t="s">
        <v>15</v>
      </c>
      <c r="G126" s="50">
        <v>0</v>
      </c>
      <c r="H126" s="50">
        <v>0</v>
      </c>
      <c r="I126" s="50">
        <v>0</v>
      </c>
      <c r="J126" s="50">
        <v>0</v>
      </c>
      <c r="K126" s="50">
        <v>0</v>
      </c>
      <c r="L126" s="50">
        <v>0</v>
      </c>
      <c r="M126" s="21">
        <f>SUM(G126:L126)</f>
        <v>0</v>
      </c>
      <c r="N126" s="21">
        <v>0</v>
      </c>
      <c r="O126" s="21">
        <f>M126+N126</f>
        <v>0</v>
      </c>
      <c r="P126" s="32" t="s">
        <v>115</v>
      </c>
      <c r="Q126" s="35" t="s">
        <v>15</v>
      </c>
      <c r="R126" s="50">
        <v>0</v>
      </c>
      <c r="S126" s="50">
        <v>0</v>
      </c>
      <c r="T126" s="50">
        <v>0</v>
      </c>
      <c r="U126" s="50">
        <v>0</v>
      </c>
      <c r="V126" s="50">
        <v>0</v>
      </c>
      <c r="W126" s="50">
        <v>0</v>
      </c>
      <c r="X126" s="22">
        <f>SUM(R126:W126)</f>
        <v>0</v>
      </c>
      <c r="Y126" s="21">
        <v>0</v>
      </c>
      <c r="Z126" s="21">
        <f>X126+Y126</f>
        <v>0</v>
      </c>
      <c r="AA126" s="37"/>
    </row>
    <row r="127" spans="1:27" ht="30.75" customHeight="1" x14ac:dyDescent="0.25">
      <c r="A127" s="52" t="s">
        <v>16</v>
      </c>
      <c r="B127" s="52"/>
      <c r="C127" s="52"/>
      <c r="D127" s="52"/>
      <c r="E127" s="53">
        <f>SUM(M125:M126)</f>
        <v>0</v>
      </c>
      <c r="F127" s="53"/>
      <c r="G127" s="53"/>
      <c r="H127" s="53"/>
      <c r="I127" s="53"/>
      <c r="J127" s="53"/>
      <c r="K127" s="53"/>
      <c r="L127" s="53"/>
      <c r="M127" s="53"/>
      <c r="N127" s="23">
        <f>SUM(N125:N126)</f>
        <v>0</v>
      </c>
      <c r="O127" s="23">
        <f>SUM(O125:O126)</f>
        <v>0</v>
      </c>
      <c r="P127" s="53">
        <f>SUM(X125:X126)</f>
        <v>0</v>
      </c>
      <c r="Q127" s="53"/>
      <c r="R127" s="53"/>
      <c r="S127" s="53"/>
      <c r="T127" s="53"/>
      <c r="U127" s="53"/>
      <c r="V127" s="53"/>
      <c r="W127" s="53"/>
      <c r="X127" s="53"/>
      <c r="Y127" s="23">
        <f>SUM(Y125:Y126)</f>
        <v>0</v>
      </c>
      <c r="Z127" s="23">
        <f>SUM(Z125:Z126)</f>
        <v>0</v>
      </c>
    </row>
    <row r="128" spans="1:27" ht="30.75" customHeight="1" x14ac:dyDescent="0.2">
      <c r="A128" s="54" t="s">
        <v>243</v>
      </c>
      <c r="B128" s="54"/>
      <c r="C128" s="54"/>
      <c r="D128" s="54"/>
      <c r="E128" s="55">
        <f>E127+P127</f>
        <v>0</v>
      </c>
      <c r="F128" s="56"/>
      <c r="G128" s="56"/>
      <c r="H128" s="56"/>
      <c r="I128" s="56"/>
      <c r="J128" s="56"/>
      <c r="K128" s="56"/>
      <c r="L128" s="56"/>
      <c r="M128" s="56"/>
      <c r="N128" s="56"/>
      <c r="O128" s="56"/>
      <c r="P128" s="56"/>
      <c r="Q128" s="56"/>
      <c r="R128" s="56"/>
      <c r="S128" s="56"/>
      <c r="T128" s="56"/>
      <c r="U128" s="56"/>
      <c r="V128" s="56"/>
      <c r="W128" s="56"/>
      <c r="X128" s="56"/>
      <c r="Y128" s="56"/>
      <c r="Z128" s="57"/>
    </row>
    <row r="129" spans="1:26" ht="30.75" customHeight="1" x14ac:dyDescent="0.2">
      <c r="A129" s="54" t="s">
        <v>244</v>
      </c>
      <c r="B129" s="54"/>
      <c r="C129" s="54"/>
      <c r="D129" s="54"/>
      <c r="E129" s="55">
        <f>O127+Z127</f>
        <v>0</v>
      </c>
      <c r="F129" s="56"/>
      <c r="G129" s="56"/>
      <c r="H129" s="56"/>
      <c r="I129" s="56"/>
      <c r="J129" s="56"/>
      <c r="K129" s="56"/>
      <c r="L129" s="56"/>
      <c r="M129" s="56"/>
      <c r="N129" s="56"/>
      <c r="O129" s="56"/>
      <c r="P129" s="56"/>
      <c r="Q129" s="56"/>
      <c r="R129" s="56"/>
      <c r="S129" s="56"/>
      <c r="T129" s="56"/>
      <c r="U129" s="56"/>
      <c r="V129" s="56"/>
      <c r="W129" s="56"/>
      <c r="X129" s="56"/>
      <c r="Y129" s="56"/>
      <c r="Z129" s="57"/>
    </row>
    <row r="130" spans="1:26" ht="54.75" customHeight="1" x14ac:dyDescent="0.2">
      <c r="A130" s="16">
        <v>78</v>
      </c>
      <c r="B130" s="16" t="s">
        <v>248</v>
      </c>
      <c r="C130" s="13" t="s">
        <v>249</v>
      </c>
      <c r="D130" s="13" t="s">
        <v>250</v>
      </c>
      <c r="E130" s="32" t="s">
        <v>88</v>
      </c>
      <c r="F130" s="33" t="s">
        <v>15</v>
      </c>
      <c r="G130" s="50">
        <v>0</v>
      </c>
      <c r="H130" s="50">
        <v>0</v>
      </c>
      <c r="I130" s="50">
        <v>0</v>
      </c>
      <c r="J130" s="50">
        <v>0</v>
      </c>
      <c r="K130" s="50">
        <v>0</v>
      </c>
      <c r="L130" s="50">
        <v>0</v>
      </c>
      <c r="M130" s="21">
        <f t="shared" ref="M130" si="32">SUM(G130:L130)</f>
        <v>0</v>
      </c>
      <c r="N130" s="21">
        <v>0</v>
      </c>
      <c r="O130" s="21">
        <f>M130+N130</f>
        <v>0</v>
      </c>
      <c r="P130" s="32" t="s">
        <v>88</v>
      </c>
      <c r="Q130" s="35" t="s">
        <v>15</v>
      </c>
      <c r="R130" s="50">
        <v>0</v>
      </c>
      <c r="S130" s="50">
        <v>0</v>
      </c>
      <c r="T130" s="50">
        <v>0</v>
      </c>
      <c r="U130" s="50">
        <v>0</v>
      </c>
      <c r="V130" s="50">
        <v>0</v>
      </c>
      <c r="W130" s="50">
        <v>0</v>
      </c>
      <c r="X130" s="21">
        <f t="shared" ref="X130" si="33">SUM(R130:W130)</f>
        <v>0</v>
      </c>
      <c r="Y130" s="21">
        <v>0</v>
      </c>
      <c r="Z130" s="21">
        <f>X130+Y130</f>
        <v>0</v>
      </c>
    </row>
    <row r="131" spans="1:26" ht="30.75" customHeight="1" x14ac:dyDescent="0.25">
      <c r="A131" s="52" t="s">
        <v>16</v>
      </c>
      <c r="B131" s="52"/>
      <c r="C131" s="52"/>
      <c r="D131" s="52"/>
      <c r="E131" s="53">
        <f>SUM(M130)</f>
        <v>0</v>
      </c>
      <c r="F131" s="53"/>
      <c r="G131" s="53"/>
      <c r="H131" s="53"/>
      <c r="I131" s="53"/>
      <c r="J131" s="53"/>
      <c r="K131" s="53"/>
      <c r="L131" s="53"/>
      <c r="M131" s="53"/>
      <c r="N131" s="23">
        <f>SUM(N130)</f>
        <v>0</v>
      </c>
      <c r="O131" s="23">
        <f>SUM(O130)</f>
        <v>0</v>
      </c>
      <c r="P131" s="53">
        <f>SUM(X130)</f>
        <v>0</v>
      </c>
      <c r="Q131" s="53"/>
      <c r="R131" s="53"/>
      <c r="S131" s="53"/>
      <c r="T131" s="53"/>
      <c r="U131" s="53"/>
      <c r="V131" s="53"/>
      <c r="W131" s="53"/>
      <c r="X131" s="53"/>
      <c r="Y131" s="23">
        <f>SUM(Y130)</f>
        <v>0</v>
      </c>
      <c r="Z131" s="23">
        <f>SUM(Z130)</f>
        <v>0</v>
      </c>
    </row>
    <row r="132" spans="1:26" ht="30.75" customHeight="1" x14ac:dyDescent="0.2">
      <c r="A132" s="54" t="s">
        <v>251</v>
      </c>
      <c r="B132" s="54"/>
      <c r="C132" s="54"/>
      <c r="D132" s="54"/>
      <c r="E132" s="55">
        <f>E131+P131</f>
        <v>0</v>
      </c>
      <c r="F132" s="56"/>
      <c r="G132" s="56"/>
      <c r="H132" s="56"/>
      <c r="I132" s="56"/>
      <c r="J132" s="56"/>
      <c r="K132" s="56"/>
      <c r="L132" s="56"/>
      <c r="M132" s="56"/>
      <c r="N132" s="56"/>
      <c r="O132" s="56"/>
      <c r="P132" s="56"/>
      <c r="Q132" s="56"/>
      <c r="R132" s="56"/>
      <c r="S132" s="56"/>
      <c r="T132" s="56"/>
      <c r="U132" s="56"/>
      <c r="V132" s="56"/>
      <c r="W132" s="56"/>
      <c r="X132" s="56"/>
      <c r="Y132" s="56"/>
      <c r="Z132" s="57"/>
    </row>
    <row r="133" spans="1:26" ht="30.75" customHeight="1" x14ac:dyDescent="0.2">
      <c r="A133" s="54" t="s">
        <v>252</v>
      </c>
      <c r="B133" s="54"/>
      <c r="C133" s="54"/>
      <c r="D133" s="54"/>
      <c r="E133" s="55">
        <f>O131+Z131</f>
        <v>0</v>
      </c>
      <c r="F133" s="56"/>
      <c r="G133" s="56"/>
      <c r="H133" s="56"/>
      <c r="I133" s="56"/>
      <c r="J133" s="56"/>
      <c r="K133" s="56"/>
      <c r="L133" s="56"/>
      <c r="M133" s="56"/>
      <c r="N133" s="56"/>
      <c r="O133" s="56"/>
      <c r="P133" s="56"/>
      <c r="Q133" s="56"/>
      <c r="R133" s="56"/>
      <c r="S133" s="56"/>
      <c r="T133" s="56"/>
      <c r="U133" s="56"/>
      <c r="V133" s="56"/>
      <c r="W133" s="56"/>
      <c r="X133" s="56"/>
      <c r="Y133" s="56"/>
      <c r="Z133" s="57"/>
    </row>
    <row r="134" spans="1:26" ht="30.75" customHeight="1" x14ac:dyDescent="0.2">
      <c r="A134" s="41"/>
      <c r="B134" s="42"/>
      <c r="C134" s="42"/>
      <c r="D134" s="42"/>
      <c r="E134" s="39"/>
      <c r="F134" s="39"/>
      <c r="G134" s="39"/>
      <c r="H134" s="39"/>
      <c r="I134" s="39"/>
      <c r="J134" s="39"/>
      <c r="K134" s="39"/>
      <c r="L134" s="39"/>
      <c r="M134" s="39"/>
      <c r="N134" s="39"/>
      <c r="O134" s="39"/>
      <c r="P134" s="39"/>
      <c r="Q134" s="39"/>
      <c r="R134" s="39"/>
      <c r="S134" s="39"/>
      <c r="T134" s="39"/>
      <c r="U134" s="39"/>
      <c r="V134" s="39"/>
      <c r="W134" s="39"/>
      <c r="X134" s="39"/>
      <c r="Y134" s="39"/>
      <c r="Z134" s="40"/>
    </row>
    <row r="135" spans="1:26" ht="15" customHeight="1" x14ac:dyDescent="0.2">
      <c r="A135" s="38" t="s">
        <v>17</v>
      </c>
      <c r="B135" s="38"/>
    </row>
    <row r="136" spans="1:26" ht="26.25" customHeight="1" x14ac:dyDescent="0.2">
      <c r="A136" s="14">
        <v>1</v>
      </c>
      <c r="B136" s="81" t="s">
        <v>18</v>
      </c>
      <c r="C136" s="81"/>
      <c r="D136" s="81"/>
      <c r="E136" s="81"/>
      <c r="F136" s="81"/>
      <c r="G136" s="81"/>
      <c r="H136" s="81"/>
      <c r="I136" s="81"/>
      <c r="J136" s="81"/>
      <c r="K136" s="81"/>
      <c r="L136" s="81"/>
      <c r="M136" s="81"/>
      <c r="N136" s="81"/>
      <c r="O136" s="81"/>
      <c r="P136" s="81"/>
      <c r="Q136" s="81"/>
      <c r="R136" s="81"/>
      <c r="S136" s="81"/>
      <c r="T136" s="81"/>
      <c r="U136" s="81"/>
      <c r="V136" s="81"/>
      <c r="W136" s="81"/>
      <c r="X136" s="81"/>
    </row>
    <row r="137" spans="1:26" ht="15" customHeight="1" x14ac:dyDescent="0.2">
      <c r="A137" s="14">
        <v>2</v>
      </c>
      <c r="B137" s="81" t="s">
        <v>247</v>
      </c>
      <c r="C137" s="81"/>
      <c r="D137" s="81"/>
      <c r="E137" s="81"/>
      <c r="F137" s="81"/>
      <c r="G137" s="81"/>
      <c r="H137" s="81"/>
      <c r="I137" s="81"/>
      <c r="J137" s="81"/>
      <c r="K137" s="81"/>
      <c r="L137" s="81"/>
      <c r="M137" s="81"/>
      <c r="N137" s="81"/>
      <c r="O137" s="81"/>
      <c r="P137" s="81"/>
      <c r="Q137" s="81"/>
      <c r="R137" s="81"/>
      <c r="S137" s="81"/>
      <c r="T137" s="81"/>
      <c r="U137" s="81"/>
      <c r="V137" s="81"/>
      <c r="W137" s="81"/>
      <c r="X137" s="81"/>
    </row>
    <row r="138" spans="1:26" ht="18.75" customHeight="1" x14ac:dyDescent="0.2">
      <c r="A138" s="14">
        <v>3</v>
      </c>
      <c r="B138" s="82" t="s">
        <v>105</v>
      </c>
      <c r="C138" s="82"/>
      <c r="D138" s="82"/>
      <c r="E138" s="82"/>
      <c r="F138" s="82"/>
      <c r="G138" s="82"/>
      <c r="H138" s="82"/>
      <c r="I138" s="82"/>
      <c r="J138" s="82"/>
      <c r="K138" s="82"/>
      <c r="L138" s="82"/>
      <c r="M138" s="82"/>
      <c r="N138" s="82"/>
      <c r="O138" s="82"/>
      <c r="P138" s="82"/>
      <c r="Q138" s="82"/>
      <c r="R138" s="82"/>
      <c r="S138" s="82"/>
      <c r="T138" s="82"/>
      <c r="U138" s="82"/>
      <c r="V138" s="82"/>
      <c r="W138" s="82"/>
      <c r="X138" s="82"/>
    </row>
    <row r="139" spans="1:26" ht="45" customHeight="1" x14ac:dyDescent="0.2">
      <c r="A139" s="14">
        <v>4</v>
      </c>
      <c r="B139" s="83" t="s">
        <v>255</v>
      </c>
      <c r="C139" s="83"/>
      <c r="D139" s="83"/>
      <c r="E139" s="83"/>
      <c r="F139" s="83"/>
      <c r="G139" s="83"/>
      <c r="H139" s="83"/>
      <c r="I139" s="83"/>
      <c r="J139" s="83"/>
      <c r="K139" s="83"/>
      <c r="L139" s="83"/>
      <c r="M139" s="83"/>
      <c r="N139" s="83"/>
      <c r="O139" s="83"/>
      <c r="P139" s="83"/>
      <c r="Q139" s="83"/>
      <c r="R139" s="83"/>
      <c r="S139" s="83"/>
      <c r="T139" s="83"/>
      <c r="U139" s="83"/>
      <c r="V139" s="83"/>
      <c r="W139" s="83"/>
      <c r="X139" s="83"/>
    </row>
    <row r="140" spans="1:26" ht="15" customHeight="1" x14ac:dyDescent="0.2">
      <c r="A140" s="14">
        <v>5</v>
      </c>
      <c r="B140" s="68" t="s">
        <v>206</v>
      </c>
      <c r="C140" s="68"/>
      <c r="D140" s="68"/>
      <c r="E140" s="68"/>
      <c r="F140" s="68"/>
      <c r="G140" s="68"/>
      <c r="H140" s="68"/>
      <c r="I140" s="68"/>
      <c r="J140" s="68"/>
      <c r="K140" s="68"/>
      <c r="L140" s="68"/>
      <c r="M140" s="68"/>
      <c r="N140" s="68"/>
      <c r="O140" s="68"/>
      <c r="P140" s="68"/>
      <c r="Q140" s="68"/>
      <c r="R140" s="68"/>
      <c r="S140" s="68"/>
      <c r="T140" s="68"/>
      <c r="U140" s="68"/>
      <c r="V140" s="68"/>
      <c r="W140" s="68"/>
      <c r="X140" s="68"/>
    </row>
    <row r="141" spans="1:26" ht="14.25" customHeight="1" x14ac:dyDescent="0.2">
      <c r="A141" s="14">
        <v>6</v>
      </c>
      <c r="B141" s="81" t="s">
        <v>21</v>
      </c>
      <c r="C141" s="81"/>
      <c r="D141" s="81"/>
      <c r="E141" s="81"/>
      <c r="F141" s="81"/>
      <c r="G141" s="81"/>
      <c r="H141" s="81"/>
      <c r="I141" s="81"/>
      <c r="J141" s="81"/>
      <c r="K141" s="81"/>
      <c r="L141" s="81"/>
      <c r="M141" s="81"/>
      <c r="N141" s="81"/>
      <c r="O141" s="81"/>
      <c r="P141" s="81"/>
      <c r="Q141" s="81"/>
      <c r="R141" s="81"/>
      <c r="S141" s="81"/>
      <c r="T141" s="81"/>
      <c r="U141" s="81"/>
      <c r="V141" s="81"/>
      <c r="W141" s="81"/>
      <c r="X141" s="81"/>
    </row>
    <row r="142" spans="1:26" ht="32.25" customHeight="1" x14ac:dyDescent="0.2">
      <c r="A142" s="14">
        <v>7</v>
      </c>
      <c r="B142" s="67" t="s">
        <v>92</v>
      </c>
      <c r="C142" s="67"/>
      <c r="D142" s="67"/>
      <c r="E142" s="67"/>
      <c r="F142" s="67"/>
      <c r="G142" s="67"/>
      <c r="H142" s="67"/>
      <c r="I142" s="67"/>
      <c r="J142" s="67"/>
      <c r="K142" s="67"/>
      <c r="L142" s="67"/>
      <c r="M142" s="67"/>
      <c r="N142" s="67"/>
      <c r="O142" s="67"/>
      <c r="P142" s="67"/>
      <c r="Q142" s="67"/>
      <c r="R142" s="67"/>
      <c r="S142" s="67"/>
      <c r="T142" s="67"/>
      <c r="U142" s="67"/>
      <c r="V142" s="67"/>
      <c r="W142" s="67"/>
      <c r="X142" s="67"/>
    </row>
    <row r="143" spans="1:26" ht="22.5" customHeight="1" x14ac:dyDescent="0.2">
      <c r="A143" s="14">
        <v>8</v>
      </c>
      <c r="B143" s="68" t="s">
        <v>207</v>
      </c>
      <c r="C143" s="68"/>
      <c r="D143" s="68"/>
      <c r="E143" s="68"/>
      <c r="F143" s="68"/>
      <c r="G143" s="68"/>
      <c r="H143" s="68"/>
      <c r="I143" s="68"/>
      <c r="J143" s="68"/>
      <c r="K143" s="68"/>
      <c r="L143" s="68"/>
      <c r="M143" s="68"/>
      <c r="N143" s="68"/>
      <c r="O143" s="68"/>
      <c r="P143" s="68"/>
      <c r="Q143" s="68"/>
      <c r="R143" s="68"/>
      <c r="S143" s="68"/>
      <c r="T143" s="68"/>
      <c r="U143" s="68"/>
      <c r="V143" s="68"/>
      <c r="W143" s="68"/>
      <c r="X143" s="68"/>
    </row>
    <row r="144" spans="1:26" ht="14.25" customHeight="1" x14ac:dyDescent="0.2">
      <c r="A144" s="14">
        <v>9</v>
      </c>
      <c r="B144" s="67" t="s">
        <v>20</v>
      </c>
      <c r="C144" s="68"/>
      <c r="D144" s="68"/>
      <c r="E144" s="68"/>
      <c r="F144" s="68"/>
      <c r="G144" s="68"/>
      <c r="H144" s="68"/>
      <c r="I144" s="68"/>
      <c r="J144" s="68"/>
      <c r="K144" s="68"/>
      <c r="L144" s="68"/>
      <c r="M144" s="68"/>
      <c r="N144" s="68"/>
      <c r="O144" s="68"/>
      <c r="P144" s="68"/>
      <c r="Q144" s="68"/>
      <c r="R144" s="68"/>
      <c r="S144" s="68"/>
      <c r="T144" s="68"/>
      <c r="U144" s="68"/>
      <c r="V144" s="68"/>
      <c r="W144" s="68"/>
      <c r="X144" s="68"/>
    </row>
    <row r="145" spans="1:24" ht="15" customHeight="1" x14ac:dyDescent="0.2">
      <c r="A145" s="14">
        <v>10</v>
      </c>
      <c r="B145" s="67" t="s">
        <v>195</v>
      </c>
      <c r="C145" s="67"/>
      <c r="D145" s="67"/>
      <c r="E145" s="67"/>
      <c r="F145" s="67"/>
      <c r="G145" s="67"/>
      <c r="H145" s="67"/>
      <c r="I145" s="67"/>
      <c r="J145" s="67"/>
      <c r="K145" s="67"/>
      <c r="L145" s="67"/>
      <c r="M145" s="67"/>
      <c r="N145" s="67"/>
      <c r="O145" s="67"/>
      <c r="P145" s="67"/>
      <c r="Q145" s="67"/>
      <c r="R145" s="67"/>
      <c r="S145" s="67"/>
      <c r="T145" s="67"/>
      <c r="U145" s="67"/>
      <c r="V145" s="67"/>
      <c r="W145" s="67"/>
      <c r="X145" s="67"/>
    </row>
    <row r="146" spans="1:24" ht="15" customHeight="1" x14ac:dyDescent="0.2">
      <c r="A146" s="14">
        <v>11</v>
      </c>
      <c r="B146" s="81" t="s">
        <v>19</v>
      </c>
      <c r="C146" s="81"/>
      <c r="D146" s="81"/>
      <c r="E146" s="81"/>
      <c r="F146" s="81"/>
      <c r="G146" s="81"/>
      <c r="H146" s="81"/>
      <c r="I146" s="81"/>
      <c r="J146" s="81"/>
      <c r="K146" s="81"/>
      <c r="L146" s="81"/>
      <c r="M146" s="81"/>
      <c r="N146" s="81"/>
      <c r="O146" s="81"/>
      <c r="P146" s="81"/>
      <c r="Q146" s="81"/>
      <c r="R146" s="81"/>
      <c r="S146" s="81"/>
      <c r="T146" s="81"/>
      <c r="U146" s="81"/>
      <c r="V146" s="81"/>
      <c r="W146" s="81"/>
      <c r="X146" s="81"/>
    </row>
    <row r="147" spans="1:24" ht="14.25" customHeight="1" x14ac:dyDescent="0.2">
      <c r="A147" s="14">
        <v>12</v>
      </c>
      <c r="B147" s="81" t="s">
        <v>196</v>
      </c>
      <c r="C147" s="81"/>
      <c r="D147" s="81"/>
      <c r="E147" s="81"/>
      <c r="F147" s="81"/>
      <c r="G147" s="81"/>
      <c r="H147" s="81"/>
      <c r="I147" s="81"/>
      <c r="J147" s="81"/>
      <c r="K147" s="81"/>
      <c r="L147" s="81"/>
      <c r="M147" s="81"/>
      <c r="N147" s="81"/>
      <c r="O147" s="81"/>
      <c r="P147" s="81"/>
      <c r="Q147" s="81"/>
      <c r="R147" s="81"/>
      <c r="S147" s="81"/>
      <c r="T147" s="81"/>
      <c r="U147" s="81"/>
      <c r="V147" s="81"/>
      <c r="W147" s="81"/>
      <c r="X147" s="81"/>
    </row>
    <row r="148" spans="1:24" ht="35.25" customHeight="1" x14ac:dyDescent="0.2">
      <c r="A148" s="14">
        <v>13</v>
      </c>
      <c r="B148" s="81" t="s">
        <v>106</v>
      </c>
      <c r="C148" s="81"/>
      <c r="D148" s="81"/>
      <c r="E148" s="81"/>
      <c r="F148" s="81"/>
      <c r="G148" s="81"/>
      <c r="H148" s="81"/>
      <c r="I148" s="81"/>
      <c r="J148" s="81"/>
      <c r="K148" s="81"/>
      <c r="L148" s="81"/>
      <c r="M148" s="81"/>
      <c r="N148" s="81"/>
      <c r="O148" s="81"/>
      <c r="P148" s="81"/>
      <c r="Q148" s="81"/>
      <c r="R148" s="81"/>
      <c r="S148" s="81"/>
      <c r="T148" s="81"/>
      <c r="U148" s="81"/>
      <c r="V148" s="81"/>
      <c r="W148" s="81"/>
      <c r="X148" s="81"/>
    </row>
    <row r="149" spans="1:24" ht="15" customHeight="1" x14ac:dyDescent="0.2">
      <c r="A149" s="14">
        <v>14</v>
      </c>
      <c r="B149" s="81" t="s">
        <v>22</v>
      </c>
      <c r="C149" s="81"/>
      <c r="D149" s="81"/>
      <c r="E149" s="81"/>
      <c r="F149" s="81"/>
      <c r="G149" s="81"/>
      <c r="H149" s="81"/>
      <c r="I149" s="81"/>
      <c r="J149" s="81"/>
      <c r="K149" s="81"/>
      <c r="L149" s="81"/>
      <c r="M149" s="81"/>
      <c r="N149" s="81"/>
      <c r="O149" s="81"/>
      <c r="P149" s="81"/>
      <c r="Q149" s="81"/>
      <c r="R149" s="81"/>
      <c r="S149" s="81"/>
      <c r="T149" s="81"/>
      <c r="U149" s="81"/>
      <c r="V149" s="81"/>
      <c r="W149" s="81"/>
      <c r="X149" s="81"/>
    </row>
    <row r="150" spans="1:24" ht="15" customHeight="1" x14ac:dyDescent="0.2">
      <c r="A150" s="14"/>
      <c r="B150" s="15"/>
      <c r="C150" s="15"/>
      <c r="D150" s="15"/>
      <c r="E150" s="15"/>
      <c r="F150" s="15"/>
      <c r="G150" s="15"/>
      <c r="H150" s="15"/>
      <c r="I150" s="15"/>
      <c r="J150" s="15"/>
      <c r="K150" s="15"/>
      <c r="L150" s="15"/>
      <c r="M150" s="15"/>
      <c r="N150" s="15"/>
      <c r="O150" s="15"/>
      <c r="P150" s="15"/>
      <c r="Q150" s="15"/>
      <c r="R150" s="15"/>
      <c r="S150" s="15"/>
      <c r="T150" s="15"/>
      <c r="U150" s="15"/>
      <c r="V150" s="15"/>
      <c r="W150" s="15"/>
      <c r="X150" s="15"/>
    </row>
    <row r="151" spans="1:24" ht="42" customHeight="1" x14ac:dyDescent="0.2">
      <c r="A151" s="66" t="s">
        <v>23</v>
      </c>
      <c r="B151" s="66"/>
      <c r="C151" s="66"/>
      <c r="D151" s="66"/>
      <c r="E151" s="8"/>
      <c r="F151" s="8"/>
      <c r="G151" s="7"/>
      <c r="H151" s="7"/>
      <c r="I151" s="7"/>
      <c r="J151" s="7"/>
      <c r="K151" s="7"/>
      <c r="L151" s="7"/>
      <c r="M151" s="7"/>
      <c r="N151" s="7"/>
      <c r="O151" s="7"/>
      <c r="P151" s="7"/>
      <c r="Q151" s="8"/>
      <c r="R151" s="7"/>
      <c r="S151" s="7"/>
      <c r="T151" s="7"/>
      <c r="U151" s="7"/>
      <c r="V151" s="7"/>
      <c r="W151" s="7"/>
      <c r="X151" s="7"/>
    </row>
    <row r="152" spans="1:24" ht="15" customHeight="1" x14ac:dyDescent="0.2">
      <c r="A152" s="66" t="s">
        <v>204</v>
      </c>
      <c r="B152" s="66"/>
      <c r="C152" s="66"/>
      <c r="D152" s="66"/>
      <c r="E152" s="8"/>
      <c r="F152" s="8"/>
      <c r="G152" s="7"/>
      <c r="H152" s="7"/>
      <c r="I152" s="7"/>
      <c r="J152" s="7"/>
      <c r="K152" s="7"/>
      <c r="L152" s="7"/>
      <c r="M152" s="7"/>
      <c r="N152" s="7"/>
      <c r="O152" s="7"/>
      <c r="P152" s="7"/>
      <c r="Q152" s="8"/>
      <c r="R152" s="7"/>
      <c r="S152" s="7"/>
      <c r="T152" s="7"/>
      <c r="U152" s="7"/>
      <c r="V152" s="7"/>
      <c r="W152" s="7"/>
      <c r="X152" s="7"/>
    </row>
    <row r="153" spans="1:24" ht="15" customHeight="1" x14ac:dyDescent="0.2">
      <c r="A153" s="66" t="s">
        <v>24</v>
      </c>
      <c r="B153" s="66"/>
      <c r="C153" s="66"/>
      <c r="D153" s="66"/>
      <c r="E153" s="8"/>
      <c r="F153" s="8"/>
      <c r="G153" s="7"/>
      <c r="H153" s="7"/>
      <c r="I153" s="7"/>
      <c r="J153" s="7"/>
      <c r="K153" s="7"/>
      <c r="L153" s="7"/>
      <c r="M153" s="7"/>
      <c r="N153" s="7"/>
      <c r="O153" s="7"/>
      <c r="P153" s="7"/>
      <c r="Q153" s="8"/>
      <c r="R153" s="7"/>
      <c r="S153" s="7"/>
      <c r="T153" s="7"/>
      <c r="U153" s="7"/>
      <c r="V153" s="7"/>
      <c r="W153" s="7"/>
      <c r="X153" s="7"/>
    </row>
    <row r="154" spans="1:24" ht="33.75" customHeight="1" x14ac:dyDescent="0.2">
      <c r="A154" s="66" t="s">
        <v>25</v>
      </c>
      <c r="B154" s="66"/>
      <c r="C154" s="66"/>
      <c r="D154" s="66"/>
      <c r="E154" s="8"/>
      <c r="F154" s="8"/>
      <c r="G154" s="7"/>
      <c r="H154" s="7"/>
      <c r="I154" s="7"/>
      <c r="J154" s="7"/>
      <c r="K154" s="7"/>
      <c r="L154" s="7"/>
      <c r="M154" s="7"/>
      <c r="N154" s="7"/>
      <c r="O154" s="7"/>
      <c r="P154" s="7"/>
      <c r="Q154" s="8"/>
      <c r="R154" s="7"/>
      <c r="S154" s="7"/>
      <c r="T154" s="7"/>
      <c r="U154" s="7"/>
      <c r="V154" s="7"/>
      <c r="W154" s="7"/>
      <c r="X154" s="7"/>
    </row>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24.75" customHeight="1" x14ac:dyDescent="0.2"/>
    <row r="218" ht="15" customHeight="1" x14ac:dyDescent="0.2"/>
    <row r="219" ht="15" customHeight="1" x14ac:dyDescent="0.2"/>
    <row r="220" ht="24.7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4.25" customHeight="1" x14ac:dyDescent="0.2"/>
    <row r="283" ht="14.25" customHeight="1" x14ac:dyDescent="0.2"/>
  </sheetData>
  <sheetProtection sheet="1" selectLockedCells="1"/>
  <mergeCells count="168">
    <mergeCell ref="E124:Z124"/>
    <mergeCell ref="E128:Z128"/>
    <mergeCell ref="A129:D129"/>
    <mergeCell ref="E97:M97"/>
    <mergeCell ref="P97:X97"/>
    <mergeCell ref="A98:D98"/>
    <mergeCell ref="B147:X147"/>
    <mergeCell ref="B148:X148"/>
    <mergeCell ref="B149:X149"/>
    <mergeCell ref="E127:M127"/>
    <mergeCell ref="P127:X127"/>
    <mergeCell ref="A122:D122"/>
    <mergeCell ref="E122:M122"/>
    <mergeCell ref="P122:X122"/>
    <mergeCell ref="A123:D123"/>
    <mergeCell ref="A127:D127"/>
    <mergeCell ref="B137:X137"/>
    <mergeCell ref="B145:X145"/>
    <mergeCell ref="B146:X146"/>
    <mergeCell ref="E129:Z129"/>
    <mergeCell ref="B138:X138"/>
    <mergeCell ref="B139:X139"/>
    <mergeCell ref="B140:X140"/>
    <mergeCell ref="B141:X141"/>
    <mergeCell ref="B136:X136"/>
    <mergeCell ref="E123:Z123"/>
    <mergeCell ref="A124:D124"/>
    <mergeCell ref="A128:D128"/>
    <mergeCell ref="A90:D90"/>
    <mergeCell ref="A81:D81"/>
    <mergeCell ref="B69:B70"/>
    <mergeCell ref="E77:Z77"/>
    <mergeCell ref="A78:D78"/>
    <mergeCell ref="E78:Z78"/>
    <mergeCell ref="E82:Z82"/>
    <mergeCell ref="A83:D83"/>
    <mergeCell ref="E83:Z83"/>
    <mergeCell ref="E81:M81"/>
    <mergeCell ref="P81:X81"/>
    <mergeCell ref="A82:D82"/>
    <mergeCell ref="E90:Z90"/>
    <mergeCell ref="A91:D91"/>
    <mergeCell ref="E91:Z91"/>
    <mergeCell ref="E98:Z98"/>
    <mergeCell ref="A99:D99"/>
    <mergeCell ref="E99:Z99"/>
    <mergeCell ref="E118:Z118"/>
    <mergeCell ref="A119:D119"/>
    <mergeCell ref="A97:D97"/>
    <mergeCell ref="A1:Z1"/>
    <mergeCell ref="C4:Z4"/>
    <mergeCell ref="A4:B4"/>
    <mergeCell ref="B13:B17"/>
    <mergeCell ref="A51:D51"/>
    <mergeCell ref="E51:M51"/>
    <mergeCell ref="E18:M18"/>
    <mergeCell ref="P18:X18"/>
    <mergeCell ref="A19:D19"/>
    <mergeCell ref="B21:B28"/>
    <mergeCell ref="B37:B50"/>
    <mergeCell ref="A34:D34"/>
    <mergeCell ref="E34:M34"/>
    <mergeCell ref="P34:X34"/>
    <mergeCell ref="A35:D35"/>
    <mergeCell ref="A18:D18"/>
    <mergeCell ref="B32:B33"/>
    <mergeCell ref="E30:Z30"/>
    <mergeCell ref="A31:D31"/>
    <mergeCell ref="E31:Z31"/>
    <mergeCell ref="E35:Z35"/>
    <mergeCell ref="P51:X51"/>
    <mergeCell ref="A2:Z2"/>
    <mergeCell ref="A154:D154"/>
    <mergeCell ref="M6:M7"/>
    <mergeCell ref="Q6:Q7"/>
    <mergeCell ref="R6:R7"/>
    <mergeCell ref="S6:W6"/>
    <mergeCell ref="X6:X7"/>
    <mergeCell ref="A151:D151"/>
    <mergeCell ref="A152:D152"/>
    <mergeCell ref="A153:D153"/>
    <mergeCell ref="B92:B96"/>
    <mergeCell ref="B120:B121"/>
    <mergeCell ref="B125:B126"/>
    <mergeCell ref="B142:X142"/>
    <mergeCell ref="B143:X143"/>
    <mergeCell ref="B144:X144"/>
    <mergeCell ref="E6:E7"/>
    <mergeCell ref="G6:G7"/>
    <mergeCell ref="H6:L6"/>
    <mergeCell ref="F6:F7"/>
    <mergeCell ref="P6:P7"/>
    <mergeCell ref="A10:D10"/>
    <mergeCell ref="E119:Z119"/>
    <mergeCell ref="A118:D118"/>
    <mergeCell ref="E12:Z12"/>
    <mergeCell ref="C3:Z3"/>
    <mergeCell ref="E11:Z11"/>
    <mergeCell ref="A11:D11"/>
    <mergeCell ref="A29:D29"/>
    <mergeCell ref="E29:M29"/>
    <mergeCell ref="P29:X29"/>
    <mergeCell ref="A36:D36"/>
    <mergeCell ref="E36:Z36"/>
    <mergeCell ref="A30:D30"/>
    <mergeCell ref="A5:D6"/>
    <mergeCell ref="A20:D20"/>
    <mergeCell ref="E19:Z19"/>
    <mergeCell ref="E20:Z20"/>
    <mergeCell ref="B8:B9"/>
    <mergeCell ref="A3:B3"/>
    <mergeCell ref="E5:O5"/>
    <mergeCell ref="N6:N7"/>
    <mergeCell ref="O6:O7"/>
    <mergeCell ref="B12:D12"/>
    <mergeCell ref="P5:Z5"/>
    <mergeCell ref="Y6:Y7"/>
    <mergeCell ref="Z6:Z7"/>
    <mergeCell ref="E10:M10"/>
    <mergeCell ref="P10:X10"/>
    <mergeCell ref="A52:D52"/>
    <mergeCell ref="E52:Z52"/>
    <mergeCell ref="A53:D53"/>
    <mergeCell ref="E53:Z53"/>
    <mergeCell ref="A63:D63"/>
    <mergeCell ref="E63:Z63"/>
    <mergeCell ref="E62:Z62"/>
    <mergeCell ref="A61:D61"/>
    <mergeCell ref="E61:M61"/>
    <mergeCell ref="P61:X61"/>
    <mergeCell ref="A62:D62"/>
    <mergeCell ref="B54:B60"/>
    <mergeCell ref="E68:Z68"/>
    <mergeCell ref="E72:Z72"/>
    <mergeCell ref="A73:D73"/>
    <mergeCell ref="E73:Z73"/>
    <mergeCell ref="A66:D66"/>
    <mergeCell ref="E66:M66"/>
    <mergeCell ref="P66:X66"/>
    <mergeCell ref="A67:D67"/>
    <mergeCell ref="A71:D71"/>
    <mergeCell ref="E71:M71"/>
    <mergeCell ref="P71:X71"/>
    <mergeCell ref="A72:D72"/>
    <mergeCell ref="B64:B65"/>
    <mergeCell ref="A131:D131"/>
    <mergeCell ref="E131:M131"/>
    <mergeCell ref="P131:X131"/>
    <mergeCell ref="A132:D132"/>
    <mergeCell ref="E132:Z132"/>
    <mergeCell ref="A133:D133"/>
    <mergeCell ref="E133:Z133"/>
    <mergeCell ref="A117:D117"/>
    <mergeCell ref="E117:M117"/>
    <mergeCell ref="P117:X117"/>
    <mergeCell ref="A89:D89"/>
    <mergeCell ref="E89:M89"/>
    <mergeCell ref="P89:X89"/>
    <mergeCell ref="B100:B116"/>
    <mergeCell ref="B79:B80"/>
    <mergeCell ref="B84:B88"/>
    <mergeCell ref="A76:D76"/>
    <mergeCell ref="E76:M76"/>
    <mergeCell ref="P76:X76"/>
    <mergeCell ref="A77:D77"/>
    <mergeCell ref="B74:B75"/>
    <mergeCell ref="E67:Z67"/>
    <mergeCell ref="A68:D68"/>
  </mergeCells>
  <pageMargins left="0.70866141732283472" right="0.70866141732283472" top="0.74803149606299213" bottom="0.74803149606299213" header="0.31496062992125984" footer="0.31496062992125984"/>
  <pageSetup paperSize="9" scale="29" orientation="landscape" r:id="rId1"/>
  <headerFooter>
    <oddFooter>&amp;R&amp;"Arial,Bold"&amp;14&amp;A&amp;C&amp;"Cambria"&amp;11&amp;K0000FF BANK-INTERNAL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dcba21af-cf04-4bb7-883a-26add2eb899f" xsi:nil="true"/>
  </documentManagement>
</p:properties>
</file>

<file path=customXml/item2.xml><?xml version="1.0" encoding="utf-8"?>
<Klassify>
  <SNO>1</SNO>
  <KDate>2024-03-13 14:55:33</KDate>
  <Classification>BANK-INTERNAL</Classification>
  <Subclassification/>
  <HostName>BBH3PCTRD117</HostName>
  <Domain_User>BANKOFBARODA/MS178118</Domain_User>
  <IPAdd>172.17.164.117</IPAdd>
  <FilePath>D:\SATEESH\SATEESH DATA\SATEESH\SATEESH PAYMENTS\INTERNATIONAL\SDWAN INTERNATIONAL\Commercials RFP\Commercial Format - International Territories RFP Final 2025-29.xlsx</FilePath>
  <KID>94C6913B43DC638459385334789543</KID>
  <UniqueName/>
  <Suggested/>
  <Justification/>
</Klassify>
</file>

<file path=customXml/item3.xml><?xml version="1.0" encoding="utf-8"?>
<ct:contentTypeSchema xmlns:ct="http://schemas.microsoft.com/office/2006/metadata/contentType" xmlns:ma="http://schemas.microsoft.com/office/2006/metadata/properties/metaAttributes" ct:_="" ma:_="" ma:contentTypeName="Document" ma:contentTypeID="0x010100399E6975D991794B81F20C08304E54F8" ma:contentTypeVersion="15" ma:contentTypeDescription="Create a new document." ma:contentTypeScope="" ma:versionID="45d85b46e4ce8b63b4c11ce276bbf24d">
  <xsd:schema xmlns:xsd="http://www.w3.org/2001/XMLSchema" xmlns:xs="http://www.w3.org/2001/XMLSchema" xmlns:p="http://schemas.microsoft.com/office/2006/metadata/properties" xmlns:ns3="dcba21af-cf04-4bb7-883a-26add2eb899f" xmlns:ns4="df9adcde-e3d9-4424-a7aa-62cb88f3e52e" targetNamespace="http://schemas.microsoft.com/office/2006/metadata/properties" ma:root="true" ma:fieldsID="1fe0ea56f173767046c3042a40b4a74e" ns3:_="" ns4:_="">
    <xsd:import namespace="dcba21af-cf04-4bb7-883a-26add2eb899f"/>
    <xsd:import namespace="df9adcde-e3d9-4424-a7aa-62cb88f3e52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_activity" minOccurs="0"/>
                <xsd:element ref="ns3:MediaServiceDateTaken" minOccurs="0"/>
                <xsd:element ref="ns3:MediaServiceObjectDetectorVersions" minOccurs="0"/>
                <xsd:element ref="ns3:MediaServiceAutoTags" minOccurs="0"/>
                <xsd:element ref="ns3:MediaServiceGenerationTime" minOccurs="0"/>
                <xsd:element ref="ns3:MediaServiceEventHashCode"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ba21af-cf04-4bb7-883a-26add2eb89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_activity" ma:index="15"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9adcde-e3d9-4424-a7aa-62cb88f3e52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D9C42A-69EA-4611-BEDF-D0DA6B3E4597}">
  <ds:schemaRefs>
    <ds:schemaRef ds:uri="http://schemas.openxmlformats.org/package/2006/metadata/core-properties"/>
    <ds:schemaRef ds:uri="dcba21af-cf04-4bb7-883a-26add2eb899f"/>
    <ds:schemaRef ds:uri="http://schemas.microsoft.com/office/2006/documentManagement/types"/>
    <ds:schemaRef ds:uri="http://www.w3.org/XML/1998/namespace"/>
    <ds:schemaRef ds:uri="http://purl.org/dc/dcmitype/"/>
    <ds:schemaRef ds:uri="http://purl.org/dc/elements/1.1/"/>
    <ds:schemaRef ds:uri="http://schemas.microsoft.com/office/infopath/2007/PartnerControls"/>
    <ds:schemaRef ds:uri="df9adcde-e3d9-4424-a7aa-62cb88f3e52e"/>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F06D36A9-D5A6-4990-90D4-2E0B5D70A20B}">
  <ds:schemaRefs/>
</ds:datastoreItem>
</file>

<file path=customXml/itemProps3.xml><?xml version="1.0" encoding="utf-8"?>
<ds:datastoreItem xmlns:ds="http://schemas.openxmlformats.org/officeDocument/2006/customXml" ds:itemID="{E77C62BA-EA3C-4D17-9D9F-93AD38B1D5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ba21af-cf04-4bb7-883a-26add2eb899f"/>
    <ds:schemaRef ds:uri="df9adcde-e3d9-4424-a7aa-62cb88f3e5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A27EBDD-3DD9-4B1A-831D-AF14ACD0436E}">
  <ds:schemaRefs>
    <ds:schemaRef ds:uri="http://schemas.microsoft.com/sharepoint/v3/contenttype/forms"/>
  </ds:schemaRefs>
</ds:datastoreItem>
</file>

<file path=docMetadata/LabelInfo.xml><?xml version="1.0" encoding="utf-8"?>
<clbl:labelList xmlns:clbl="http://schemas.microsoft.com/office/2020/mipLabelMetadata">
  <clbl:label id="{7940507a-f9c6-42bd-9964-1d46f7f2ca82}" enabled="1" method="Standard" siteId="{be73ba9d-1d9a-4698-b9ae-6d5eab36e08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Annx 15 - Commercial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Singh Sukhapal</cp:lastModifiedBy>
  <cp:lastPrinted>2024-10-24T06:06:09Z</cp:lastPrinted>
  <dcterms:created xsi:type="dcterms:W3CDTF">2015-11-20T06:53:39Z</dcterms:created>
  <dcterms:modified xsi:type="dcterms:W3CDTF">2024-11-08T07:01:21Z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BANK-INTERNAL</vt:lpwstr>
  </property>
  <property fmtid="{D5CDD505-2E9C-101B-9397-08002B2CF9AE}" pid="3" name="Rules">
    <vt:lpwstr/>
  </property>
  <property fmtid="{D5CDD505-2E9C-101B-9397-08002B2CF9AE}" pid="4" name="KID">
    <vt:lpwstr>94C6913B43DC638459385334789543</vt:lpwstr>
  </property>
  <property fmtid="{D5CDD505-2E9C-101B-9397-08002B2CF9AE}" pid="5" name="ContentTypeId">
    <vt:lpwstr>0x010100399E6975D991794B81F20C08304E54F8</vt:lpwstr>
  </property>
</Properties>
</file>